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Gr._Arzumanyan_Halidzor\"/>
    </mc:Choice>
  </mc:AlternateContent>
  <xr:revisionPtr revIDLastSave="0" documentId="13_ncr:1_{5A23A3EA-9500-4AC0-ACA5-7F95FE050B53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ampopagir'!$A$1:$H$110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7" i="1"/>
  <c r="H84" i="1"/>
  <c r="H83" i="1"/>
  <c r="H75" i="1"/>
  <c r="H74" i="1"/>
  <c r="H68" i="1"/>
  <c r="H61" i="1"/>
  <c r="H36" i="1"/>
  <c r="H92" i="1" l="1"/>
  <c r="H93" i="1"/>
  <c r="H94" i="1"/>
  <c r="H95" i="1"/>
  <c r="H96" i="1"/>
  <c r="H98" i="1"/>
  <c r="H100" i="1"/>
  <c r="H101" i="1"/>
  <c r="H102" i="1"/>
  <c r="H103" i="1"/>
  <c r="H104" i="1"/>
  <c r="H105" i="1"/>
  <c r="H69" i="1"/>
  <c r="H70" i="1"/>
  <c r="H71" i="1"/>
  <c r="H72" i="1"/>
  <c r="H73" i="1"/>
  <c r="H76" i="1"/>
  <c r="H77" i="1"/>
  <c r="H78" i="1"/>
  <c r="H79" i="1"/>
  <c r="H81" i="1"/>
  <c r="H82" i="1"/>
  <c r="H86" i="1"/>
  <c r="H88" i="1"/>
  <c r="H89" i="1"/>
  <c r="H90" i="1"/>
  <c r="I91" i="1" l="1"/>
  <c r="I67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9" i="1"/>
  <c r="H10" i="1"/>
  <c r="H11" i="1"/>
  <c r="H12" i="1"/>
  <c r="H13" i="1"/>
  <c r="H14" i="1"/>
  <c r="H15" i="1"/>
  <c r="H18" i="1"/>
  <c r="H19" i="1"/>
  <c r="H21" i="1"/>
  <c r="H22" i="1"/>
  <c r="H23" i="1"/>
  <c r="H25" i="1"/>
  <c r="H26" i="1"/>
  <c r="H27" i="1"/>
  <c r="H28" i="1"/>
  <c r="H29" i="1"/>
  <c r="H30" i="1"/>
  <c r="H31" i="1"/>
  <c r="H32" i="1"/>
  <c r="H33" i="1"/>
  <c r="H34" i="1"/>
  <c r="H37" i="1"/>
  <c r="H39" i="1"/>
  <c r="H40" i="1"/>
  <c r="H41" i="1"/>
  <c r="H42" i="1"/>
  <c r="H45" i="1"/>
  <c r="H46" i="1"/>
  <c r="H47" i="1"/>
  <c r="H48" i="1"/>
  <c r="H49" i="1"/>
  <c r="H51" i="1"/>
  <c r="H7" i="1"/>
  <c r="I52" i="1" l="1"/>
  <c r="I43" i="1"/>
  <c r="I38" i="1"/>
  <c r="I8" i="1"/>
  <c r="I24" i="1"/>
  <c r="I16" i="1"/>
  <c r="I6" i="1"/>
  <c r="H106" i="1"/>
  <c r="G112" i="1" s="1"/>
</calcChain>
</file>

<file path=xl/sharedStrings.xml><?xml version="1.0" encoding="utf-8"?>
<sst xmlns="http://schemas.openxmlformats.org/spreadsheetml/2006/main" count="377" uniqueCount="229">
  <si>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</si>
  <si>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</si>
  <si>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</si>
  <si>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</si>
  <si>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</si>
  <si>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</si>
  <si>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Աշխատանքների  անվանումը</t>
  </si>
  <si>
    <t>п.м.</t>
  </si>
  <si>
    <t>գծմ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</si>
  <si>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</si>
  <si>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</si>
  <si>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</si>
  <si>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</si>
  <si>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</si>
  <si>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Նոր ճան. նշանների տեղադրում, ԳՕՍՏ Ռ 52290-2004 այդ թվում՝</t>
  </si>
  <si>
    <t>Установка дор. Знаков,ГОСТ П 52290-2004 в том числе</t>
  </si>
  <si>
    <t>Ծավալը
Օбъем</t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</si>
  <si>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</si>
  <si>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</si>
  <si>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</si>
  <si>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>Мелкозернистый  плотный горячий а/б h=4см тип "Б" 
ГОСТ  9128-2013</t>
  </si>
  <si>
    <t>"Б" տիպի  մանրահատիկ խիտ տաք ա/բ h=4սմ 
ԳՕՍՏ 9128-2013</t>
  </si>
  <si>
    <t>Կանգնակ մետաղական խողովակ  57x4մմ</t>
  </si>
  <si>
    <t xml:space="preserve">Опора металлическая труба 57x4мм </t>
  </si>
  <si>
    <t xml:space="preserve"> - дополнительной информациоттые</t>
  </si>
  <si>
    <t xml:space="preserve"> - լրացուցիչ տեղեկատվության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</si>
  <si>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</si>
  <si>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</si>
  <si>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</si>
  <si>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</si>
  <si>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հատ/մ</t>
    </r>
    <r>
      <rPr>
        <vertAlign val="superscript"/>
        <sz val="12"/>
        <rFont val="GHEA Grapalat"/>
      </rPr>
      <t>2</t>
    </r>
  </si>
  <si>
    <r>
      <t>шт/м</t>
    </r>
    <r>
      <rPr>
        <vertAlign val="superscript"/>
        <sz val="12"/>
        <rFont val="GHEA Grapalat"/>
      </rPr>
      <t>2</t>
    </r>
  </si>
  <si>
    <t>Գծանշման  ընդհանուր մակերեսը    ԳՕՍՏ Ռ 51256-2018
 այդ թվում՝</t>
  </si>
  <si>
    <t>Общая площадь разметки   ГОСТ П 51256-2018 
в том числе՝</t>
  </si>
  <si>
    <t xml:space="preserve">Բազալտից 15x30սմ եզրաքարի քանդում էքս. 0.65մ3 շ.տ. Վերադարձ սեփականատիրոջը  </t>
  </si>
  <si>
    <r>
      <t>Установка новых базальтовs[ бордюров 15х30см
ГОСТ 32018-2012,  ГОСТ 32961-2014
- монолитный бетон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гравийно-песчаный слой)  h=5см-0.0175м</t>
    </r>
    <r>
      <rPr>
        <vertAlign val="superscript"/>
        <sz val="12"/>
        <rFont val="GHEA Grapalat"/>
      </rPr>
      <t>3</t>
    </r>
  </si>
  <si>
    <t>Разборка сущ. базальтового  бордюра 15x30см  экскав/ ёмк. ковша 0.65 м3 возврат владельцу</t>
  </si>
  <si>
    <t>Ремонт колодцев монолитным бетоном B-20</t>
  </si>
  <si>
    <t>Դիտահորերի բարձրացում (նորոգում) միաձույլ
 բետոնով B-20</t>
  </si>
  <si>
    <t xml:space="preserve">Դիտահորի  գոյություն ունեցող սալերի ապամոնտաժում  </t>
  </si>
  <si>
    <t xml:space="preserve"> - особых предписаний</t>
  </si>
  <si>
    <t xml:space="preserve"> - հատուկ թելադրանքի </t>
  </si>
  <si>
    <t>տ</t>
  </si>
  <si>
    <t>т</t>
  </si>
  <si>
    <r>
      <t>Разработка грунта 9.6-IV гр экск емк. ковша  1.0м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вывоз в отвал в среднем на  14км   </t>
    </r>
  </si>
  <si>
    <t xml:space="preserve">Խոշորահատիկ  ա/բ h=6սմ  ԳՕՍՏ 9128-2013  </t>
  </si>
  <si>
    <t xml:space="preserve">Крупнозернистый а/б h=6см  ГОСТ  9128-2013  </t>
  </si>
  <si>
    <t>Գոյություն ունեցող բազրիքի ապամոնտաժում վերադարձ սեփականատիչոջը</t>
  </si>
  <si>
    <t>Демонтаж существующих металлических перил и возврат владельцу</t>
  </si>
  <si>
    <t>"Б" տիպի  մանրահատիկ խիտ տաք ա/բ h=5սմ 
ԳՕՍՏ 9128-2013</t>
  </si>
  <si>
    <t>Мелкозернистый  плотный горячий а/б h=5см тип "Б" 
ГОСТ  9128-2013</t>
  </si>
  <si>
    <r>
      <t>Նոր բազալտե 15x30սմ եզրաքարերի տեղադրում 
ԳՕՍՏ 32018-2012,  ԳՕՍՏ 32961-2014
- միաձույլ բետոն B-15 1գծմ-0.055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
– ավազակոպճային շերտ  h=5սմ-0.0175 մ</t>
    </r>
    <r>
      <rPr>
        <vertAlign val="superscript"/>
        <sz val="12"/>
        <rFont val="GHEA Grapalat"/>
      </rPr>
      <t>3</t>
    </r>
  </si>
  <si>
    <t xml:space="preserve">Ավազային ա/բ  h=3սմ  </t>
  </si>
  <si>
    <t>Ավազակոպճային  շերտ h=12սմ</t>
  </si>
  <si>
    <t xml:space="preserve">Гравийнопесчанослой   h=12см </t>
  </si>
  <si>
    <t xml:space="preserve">Песочный  а/б  h=3см </t>
  </si>
  <si>
    <t>Разборка  основания экс.  емк. ковша 0.65м3    погрузка и перевозка в отвал в среднем на 14,0км, hср.=7см,</t>
  </si>
  <si>
    <t xml:space="preserve"> Գր․ Արզումանյան փողոցի 2-րդ նրբանցքից մինչև Հալիձոր թաղամասի ավտոմոբիլային կամուրջն ընկած  ճանապարհահատված կմ0+000-կմ2+290
Участок дороги от 2-го переулка улицы Гр. Арзуманян до автомобильного моста квартала Галидзор км0+000-км2+290</t>
  </si>
  <si>
    <t>Монолитная бетонная верста 20x50см  B-20
- гр. песчаный слой h=5см, 1п.м-0.01м3</t>
  </si>
  <si>
    <t xml:space="preserve"> 20x50սմ  միաձույլ բետոնե եզրաշարի ջրամեկուսացում  
  (2 շերտ տաք բիտում)</t>
  </si>
  <si>
    <t>Гидроизоляция версты 20x50см  (2 слоя горячего битума)</t>
  </si>
  <si>
    <r>
      <t>Խճային հիմք  h=16սմ բիտումի տարածումով 4,12տ/1000մ</t>
    </r>
    <r>
      <rPr>
        <vertAlign val="superscript"/>
        <sz val="12"/>
        <rFont val="GHEA Grapalat"/>
      </rPr>
      <t>2</t>
    </r>
  </si>
  <si>
    <r>
      <t>Основание из щебня h=16см с розливом  битумом 4,12т/ 1000м</t>
    </r>
    <r>
      <rPr>
        <vertAlign val="superscript"/>
        <sz val="12"/>
        <rFont val="GHEA Grapalat"/>
      </rPr>
      <t>2</t>
    </r>
  </si>
  <si>
    <r>
      <t>Разборка разрушенного покрытия экск емк. ковша  1.0м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вывоз в отвал в среднем на  14км   </t>
    </r>
  </si>
  <si>
    <r>
      <t>Փոսային նորոգում 
- խոշորահատիկ ա/բ h=6սմ 
- խիճ  h=8սմ բիտումի տարածումով 2.06տ/1000մ</t>
    </r>
    <r>
      <rPr>
        <vertAlign val="superscript"/>
        <sz val="12"/>
        <rFont val="GHEA Grapalat"/>
      </rPr>
      <t>2</t>
    </r>
  </si>
  <si>
    <r>
      <t>Ямочний ремонт 
-крупнозернистый а/б h=6см 
-щебень h=8см розлив битумом 2.06т/ 1000м</t>
    </r>
    <r>
      <rPr>
        <vertAlign val="superscript"/>
        <sz val="12"/>
        <rFont val="GHEA Grapalat"/>
      </rPr>
      <t>2</t>
    </r>
  </si>
  <si>
    <r>
      <t>Փոսային նորոգում 
- մանրահատիկ ա/բ h</t>
    </r>
    <r>
      <rPr>
        <vertAlign val="subscript"/>
        <sz val="12"/>
        <rFont val="GHEA Grapalat"/>
      </rPr>
      <t>միջ</t>
    </r>
    <r>
      <rPr>
        <sz val="12"/>
        <rFont val="GHEA Grapalat"/>
      </rPr>
      <t xml:space="preserve">=3-5սմ </t>
    </r>
  </si>
  <si>
    <t>Монолитная бетонная верста 10x20см  B-20
- гр. песчаный слой h=5см, 1п.м-0.005м3</t>
  </si>
  <si>
    <t xml:space="preserve"> 10x20սմ  միաձույլ բետոնե եզրաշարի ջրամեկուսացում  
  (2 շերտ տաք բիտում)</t>
  </si>
  <si>
    <t>Гидроизоляция версты 10x20см  (2 слоя горячего битума)</t>
  </si>
  <si>
    <t xml:space="preserve"> Մետաղական բազրիքի տեղադրում  
  1225գծմ /500սեկցիա</t>
  </si>
  <si>
    <t>Установка металлических перил
1225пм/500секциа</t>
  </si>
  <si>
    <t xml:space="preserve">  Земляные Работы</t>
  </si>
  <si>
    <t xml:space="preserve"> Հողային աշխատանքներ</t>
  </si>
  <si>
    <t>Դիտահորերի մաքրում ձեռքով բարձում ա/ի տեղափոխում
 լցակույտ 14կմ</t>
  </si>
  <si>
    <t>Очистка колодцев вручную погрузка на ас и перевозка в
 отвал 14км</t>
  </si>
  <si>
    <t xml:space="preserve">Демонтаж  и монтаж существующих  плит колодцев  </t>
  </si>
  <si>
    <t>II. Проезжая часть</t>
  </si>
  <si>
    <t>II. Երթևեկելի մաս</t>
  </si>
  <si>
    <t>III. Съезды и входы</t>
  </si>
  <si>
    <t>III. Իջատեղեր և մուտքեր</t>
  </si>
  <si>
    <t>IV. Մայթեր</t>
  </si>
  <si>
    <t>IV. Тротуары</t>
  </si>
  <si>
    <t xml:space="preserve"> V. Колодцы </t>
  </si>
  <si>
    <t>V. Դիտահորեր</t>
  </si>
  <si>
    <t>VI. Ճանապարհային նշաններ</t>
  </si>
  <si>
    <r>
      <t>Հարթեցնող շերտ մանրահատիկ ծակոտկեն տաք ա/բետոնից h</t>
    </r>
    <r>
      <rPr>
        <vertAlign val="subscript"/>
        <sz val="12"/>
        <rFont val="GHEA Grapalat"/>
      </rPr>
      <t>միջ</t>
    </r>
    <r>
      <rPr>
        <sz val="12"/>
        <rFont val="GHEA Grapalat"/>
      </rPr>
      <t>=3см</t>
    </r>
  </si>
  <si>
    <r>
      <t>Երթևեկային մասի ծածկի քանդում ձեռքով  գոյություն ունեցող մայթի եզրաքարի երկայնքով բարձում ա/ի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տեղափոխում լցակույտ 14կմ միջին հեռ.</t>
    </r>
  </si>
  <si>
    <r>
      <t>Разборка существующего покрытия проезжей части по длине существующих бордюров вручную  погрузка на а/с  экск емк. ковша  1.0м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и вывоз в отвал в среднем на  14км </t>
    </r>
  </si>
  <si>
    <r>
      <t>Խճային հիմք  բիտումի տարածումով 4.12տ/1000մ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  h=16սմ    
 ԳՕՍՏ 25607-2009  </t>
    </r>
  </si>
  <si>
    <r>
      <t>9.6-IV  կարգի բնահողի մշակում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14կմ միջին հեռ.</t>
    </r>
  </si>
  <si>
    <r>
      <t>Ямочний ремонт 
-мелкозернистый а/б h</t>
    </r>
    <r>
      <rPr>
        <vertAlign val="subscript"/>
        <sz val="12"/>
        <rFont val="GHEA Grapalat"/>
      </rPr>
      <t>ср</t>
    </r>
    <r>
      <rPr>
        <sz val="12"/>
        <rFont val="GHEA Grapalat"/>
      </rPr>
      <t xml:space="preserve">=3-5см </t>
    </r>
  </si>
  <si>
    <r>
      <t>Выравнивающий слой из мелкозернистого   пористого горячего а/б h</t>
    </r>
    <r>
      <rPr>
        <vertAlign val="subscript"/>
        <sz val="12"/>
        <rFont val="GHEA Grapalat"/>
      </rPr>
      <t>ср</t>
    </r>
    <r>
      <rPr>
        <sz val="12"/>
        <rFont val="GHEA Grapalat"/>
      </rPr>
      <t xml:space="preserve">=3см </t>
    </r>
  </si>
  <si>
    <r>
      <t>Քայքայված ծածկի  քանդում 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14կմ միջին հեռ.</t>
    </r>
  </si>
  <si>
    <r>
      <t>Գոյություն ունեցող ասֆալտբետոնե ծածկի քանդում
  էքս.0.65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hմիջ=3սմ  բարձում ա/ի,  տեղափոխում լցակույտ 14,0կմ միջին հեռ. </t>
    </r>
  </si>
  <si>
    <r>
      <t>Обработка существующего а/б покрытия экс.  емк. ковша 0.65м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 h</t>
    </r>
    <r>
      <rPr>
        <vertAlign val="subscript"/>
        <sz val="12"/>
        <rFont val="GHEA Grapalat"/>
      </rPr>
      <t>ср.</t>
    </r>
    <r>
      <rPr>
        <sz val="12"/>
        <rFont val="GHEA Grapalat"/>
      </rPr>
      <t xml:space="preserve">=3см  погрузка и перевозка в отвал в среднем на14,0км, </t>
    </r>
  </si>
  <si>
    <r>
      <t>Հիմքի շերտի  քանդում էքս.0.65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բարձում ա/ի,    տեղափոխում լցակույտ 14,0կմ միջին հեռ.     hմիջ=7սմ</t>
    </r>
  </si>
  <si>
    <r>
      <t>Միաձույլ բետոնե եզրաշար 20x50սմ  B-20 
- ավազակոպճային շերտ h=5սմ, 1գծմ-0.01մ</t>
    </r>
    <r>
      <rPr>
        <vertAlign val="superscript"/>
        <sz val="12"/>
        <rFont val="GHEA Grapalat"/>
      </rPr>
      <t>3</t>
    </r>
  </si>
  <si>
    <r>
      <t>Միաձույլ բետոնե եզրաշար 10x20սմ  B-20 
- ավազակոպճային շերտ h=5սմ, 1գծմ-0.005մ</t>
    </r>
    <r>
      <rPr>
        <vertAlign val="superscript"/>
        <sz val="12"/>
        <rFont val="GHEA Grapalat"/>
      </rPr>
      <t>3</t>
    </r>
  </si>
  <si>
    <t>VI. Дорожные знаки</t>
  </si>
  <si>
    <t>VII. Разметка</t>
  </si>
  <si>
    <t xml:space="preserve">                VII. Գծանշում  </t>
  </si>
  <si>
    <r>
      <t>Новая ж/б плита с чугунным обручем и крышкой   0,28м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(1,3x1,3)</t>
    </r>
  </si>
  <si>
    <r>
      <t>Նոր ե/բ սալ թուջե կափարիչով և 
շրջանակով 0,28մ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(1,3x1,3)</t>
    </r>
  </si>
  <si>
    <t xml:space="preserve">Մետաղական բազրիքի տեղադրում </t>
  </si>
  <si>
    <t>Установка металлических перил</t>
  </si>
  <si>
    <t>ԾԱՎԱԼԱԹԵՐԹ / ВЕДОМОСТЬ ОБЪЕМОВ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</si>
  <si>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</si>
  <si>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</si>
  <si>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</si>
  <si>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</si>
  <si>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Объемы  основных работ низовых подпорных стен 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</si>
  <si>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</si>
  <si>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շ.տ.,բարձումը  ա/ի տեղափոխում լցակույտ մինչև  14կմ հեռ. Վրա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</si>
  <si>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 14км.</t>
    </r>
  </si>
  <si>
    <t>м³</t>
  </si>
  <si>
    <r>
      <t xml:space="preserve">  9,6-IV կարգի  բնահողի  մշակումը 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</si>
  <si>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</si>
  <si>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</si>
  <si>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</si>
  <si>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</si>
  <si>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п.м</t>
  </si>
  <si>
    <t>м²</t>
  </si>
  <si>
    <t>Ավազակոպճային շերտ  h=10մ
ԳՕՍՏ 25607-2009</t>
  </si>
  <si>
    <t xml:space="preserve"> Гравийно - пеcчаный слой h =10см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</si>
  <si>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</si>
  <si>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</si>
  <si>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</si>
  <si>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</si>
  <si>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</si>
  <si>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</si>
  <si>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
ԳՕՍՏ 18599-2001</t>
  </si>
  <si>
    <t>Установка дренажные труб 
ГОСТ 18599-2001</t>
  </si>
  <si>
    <t>Քսվածքային  ջրամեկուսացում ԳՕՍՏ 31384-2017</t>
  </si>
  <si>
    <t>Обмазочная гидроизоляция ГОСТ 31384-2017</t>
  </si>
  <si>
    <t xml:space="preserve">Հենապատի սեկցիաների միջև միջադիր  </t>
  </si>
  <si>
    <t>Установка пенопласта между секциями</t>
  </si>
  <si>
    <r>
      <t>Գոյություն ունեցող հենապատի քանդում ձեռքով, բարձում  էքս. 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ա/ի տեղափոխում լցակույտ միջինը 14կմ հեռ. վրա</t>
    </r>
  </si>
  <si>
    <r>
      <t>Разборка сушествующей стены вручную, погрузка экс. Ёмк. Ковша 1.0м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на а/с и вывоз в отвал 14км</t>
    </r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</si>
  <si>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</si>
  <si>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</si>
  <si>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</si>
  <si>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</si>
  <si>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>Монолитный ж/б водоприемник с металлической сеткой</t>
  </si>
  <si>
    <t>Միաձույլ ե/բետոնե ջրընդունիչ մետաղական ցանցով</t>
  </si>
  <si>
    <r>
      <t>Գոյություն ունեցող ասֆալտբետոնե ծածկի քանդում էքս.1.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hմիջ=15սմ  բարձում ա/ի,  տեղափոխում լցակույտ 14,0կմ միջին հեռ. </t>
    </r>
  </si>
  <si>
    <r>
      <t>Обработка существующего а/б покрытия экс.  емк. ковша1.0м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 h</t>
    </r>
    <r>
      <rPr>
        <vertAlign val="subscript"/>
        <sz val="12"/>
        <rFont val="GHEA Grapalat"/>
      </rPr>
      <t>ср.</t>
    </r>
    <r>
      <rPr>
        <sz val="12"/>
        <rFont val="GHEA Grapalat"/>
      </rPr>
      <t xml:space="preserve">=15см  погрузка и перевозка в отвал в среднем на14,0км, </t>
    </r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</si>
  <si>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14,0կմ  հեռ. վրա </t>
    </r>
  </si>
  <si>
    <t>Разработка 9.6-IV          
 кат. грунта в котловане экс. 1,0м3 ковш, погрузка на а/с и перевозка в отвал на расстояние 14,0км.</t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</si>
  <si>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</si>
  <si>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</si>
  <si>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Գոյ․ ունեցող խողովակի մաքրում 9.6-IV  կարգի բնահողից ձեռքի աշխատանքով, բարձում ա/ի և տեղափ. լցակույտ 14,0կմ հեռ. վրա</t>
  </si>
  <si>
    <t>Очистка трубы из 9.6-IV кат. грунта  вручную, погрузка на а/с и перевозка в отвал на расстояние 14,0км.</t>
  </si>
  <si>
    <t>Ավազակոպճային շերտ h=10սմ
ԳՕՍՏ 25607-2009</t>
  </si>
  <si>
    <t>Гравийнопесчаный слой h = 10см
ГОСТ 25607-2009</t>
  </si>
  <si>
    <t xml:space="preserve">Միաձույլ ե/բ ջրընդունիչ  В-20 
ԳՕՍՏ 26633-2015 </t>
  </si>
  <si>
    <t xml:space="preserve">Монолитный ж/б  водоприемник B-20
ГОСТ 26633-2015 </t>
  </si>
  <si>
    <t>ա) ամրան Ø 12 A500 C գծմ. 0,888 կգ ԳՕՍՏ 34028-2016</t>
  </si>
  <si>
    <t>а) арматура Ø12 A500 C п.м. 0,888 кг ГОСТ 8509-93</t>
  </si>
  <si>
    <t>կգ</t>
  </si>
  <si>
    <t>кг</t>
  </si>
  <si>
    <t>բ) ամրան Ø 8 A240 C գծմ. 0,395 կգ 
ԳՕՍՏ 34028-2016</t>
  </si>
  <si>
    <t>б) арматура Ø8 A240 C п.м. 0,395 кг ГОСТ 8509-93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</si>
  <si>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</si>
  <si>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</si>
  <si>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</rPr>
      <t>3</t>
    </r>
  </si>
  <si>
    <t>Մետաղական dարտ=273մմ խողովակի տեղադրում 1գծմ=33.05կգ, պատի հաստ. 5մմ   ԳՕՍՏ 10704-91</t>
  </si>
  <si>
    <t>Установка мет. трубы dнар.=273мм, 
1 п.м. 33.05 кг, толщина стенки - 5 мм ГОСТ 10704-91</t>
  </si>
  <si>
    <t xml:space="preserve">Ջրընդունիչի և խողովակի միացման միաձույլ բետոն   B20 F100 
ԳՕՍՏ 26633-2015 </t>
  </si>
  <si>
    <t xml:space="preserve">Монолитный бетона стыковки водоприемника и трубы B20,   F100 ГОСТ 26633-2015 </t>
  </si>
  <si>
    <t>Գոյ․ ունեցող պատի վրա անցքի բացում</t>
  </si>
  <si>
    <t>Проделать отверстие в сущ. стене</t>
  </si>
  <si>
    <t>штук</t>
  </si>
  <si>
    <t xml:space="preserve">Քսվածքային ջրամեկուսացում 2 շերտ տաք բիտումով </t>
  </si>
  <si>
    <t>Обмазочная  гидроизоляция 2 слоями горячего битума</t>
  </si>
  <si>
    <t xml:space="preserve">խողովակ dարտ=273մմ 
ԳՕՍՏ 15836-79 </t>
  </si>
  <si>
    <t>труба d=273мм
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</si>
  <si>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</si>
  <si>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</si>
  <si>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</si>
  <si>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</si>
  <si>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Մետաղական ցանցի պատրաստում և տեղադրում (ջրհորներ)</t>
  </si>
  <si>
    <t>Изготовление и установка металлической сетки (колодцы)</t>
  </si>
  <si>
    <t xml:space="preserve">Հետադարձ լիցք                                                           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</si>
  <si>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</si>
  <si>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</si>
  <si>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</si>
  <si>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r>
      <t xml:space="preserve"> 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</si>
  <si>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</si>
  <si>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>Ա/բ ծածկի վերականգնում</t>
  </si>
  <si>
    <t>Востановление покрытия</t>
  </si>
  <si>
    <t xml:space="preserve">Խոշորահատիկ  ա/բ h=6սմ 
 ԳՕՍՏ 9128-2013  </t>
  </si>
  <si>
    <t xml:space="preserve">Крупнозернистый а/б h=6см  
ГОСТ  9128-2013  </t>
  </si>
  <si>
    <t>"Б" տիպի  մանրահատիկ խիտ տաք ա/բ h=4սմ   ԳՕՍՏ 9128-2013</t>
  </si>
  <si>
    <t>Мелкозернистый  плотный горячий а/б h=4см тип "Б"   ГОСТ  9128-2013</t>
  </si>
  <si>
    <t>Գոյ․ ունեցող անձրևահորերի մաքրում 9.6-IV  կարգի բնահողից ձեռքի աշխատանքով, բարձում ա/ի և տեղափ. լցակույտ 14,0կմ հեռ. վրա</t>
  </si>
  <si>
    <t>Очистка сущ. дождеприемников из 9.6-IV кат. грунта  вручную, погрузка на а/с и перевозка в отвал на расстояние 14,0км.</t>
  </si>
  <si>
    <t xml:space="preserve">Հող. աշխատանքներ9.6-IV  կարգի բնահողում փոսորակների փորման  համար ձեռքի աշխատանքով բարձում  ա/ի և տեղափ. լցակույտ 14,0կմ հեռ. վրա </t>
  </si>
  <si>
    <t>Разработка 9.6-IV кат. грунта в котловане вручную, погрузка на а/с и перевозка в отвал  расстояние 14,0км.</t>
  </si>
  <si>
    <t>Հող. աշխատանքներ 9.6-IV կարգի բնահողում  փոսորակների փորման  համար ձեռքի աշխատանքով կողքի վրա կուտակելով հետադարձ լիցքի համար</t>
  </si>
  <si>
    <t>Разработка 9.6-IV  кат. грунта в котловане вручную, с боковым накоплением для обратной засыпки</t>
  </si>
  <si>
    <t>Խճային հիմքի իրականացում h=10սմ ԳՕՍՏ 8269.1-97</t>
  </si>
  <si>
    <t>Основание из щебеня h=10см ГОСТ 8269.1-97</t>
  </si>
  <si>
    <t xml:space="preserve">Ջրհորի  կառուցում միաձույլ բետոնից    B20 F100 </t>
  </si>
  <si>
    <t xml:space="preserve">Устройство колодца из монолитного бетона B20,   F100 </t>
  </si>
  <si>
    <t>Обмазочная гидроизоляция 2 слоями горячего битума</t>
  </si>
  <si>
    <t xml:space="preserve">բետոն                                                                                                                 </t>
  </si>
  <si>
    <t xml:space="preserve">бетон          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</si>
  <si>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</rPr>
      <t>2</t>
    </r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</si>
  <si>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</si>
  <si>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</si>
  <si>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 xml:space="preserve">ձեռքի աշխատանքով (9.6-IV)                                                            </t>
  </si>
  <si>
    <t xml:space="preserve">вручную (9.6-IV)                                                              </t>
  </si>
  <si>
    <t>Թուջե ցանցի 60սմx80սմ տեղադրում</t>
  </si>
  <si>
    <t>Установка чугунной решетки 60смx80см</t>
  </si>
  <si>
    <t>Թուջե ցանցի 100սմx80սմ տեղադրում</t>
  </si>
  <si>
    <t>Установка чугунной решетки 100смx80см</t>
  </si>
  <si>
    <t>Թուջե ցանց  50x62</t>
  </si>
  <si>
    <t>Чугунная сетка 50x62</t>
  </si>
  <si>
    <t>Գոյ․ ունեցող թուջե ցանցերի ապամոնտաժում, վերադարձ սեփականատիրոջը</t>
  </si>
  <si>
    <t>Демонтаж сущ. чуг. решеток,  Возврат владельцу</t>
  </si>
  <si>
    <t>Գոյություն ունեցող ջրհորի քանդում հետահար մուրճով, բարձում ա/ի և տեղափոխում լցակույտ 14,0կմ  հեռ. վրա</t>
  </si>
  <si>
    <t xml:space="preserve">Разборка сущ.  бет. колодца отбойным молотком, погрузка на а/с и перевозка в отвал на среднее расстояние 14,0км. </t>
  </si>
  <si>
    <r>
      <t>Основание из щебня с розливом битума 4.12т/1000м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  h=16см         ГОСТ  25607-2009  </t>
    </r>
  </si>
  <si>
    <t>2.78</t>
  </si>
  <si>
    <t>Для предохранения зем. полотна а/д  от разрушения и обеспечения  безопасности во время строительства проектом предусмотренно боковое усиление стенки котлована  50% возврат</t>
  </si>
  <si>
    <t>Mонолитный буто-бетон тела подпорной стены ГОСТ 26633-2015</t>
  </si>
  <si>
    <t>*Միավորի արժեքը ներառում է բոլոր ծախսերը` ներառյալ ԱԱՀ</t>
  </si>
  <si>
    <t>*Стоимость единицы включает все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</si>
</sst>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00"/>
    <numFmt numFmtId="167" formatCode="0.00000"/>
  </numFmts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2"/>
      <name val="GHEA Grapalat"/>
    </font>
    <font>
      <sz val="14"/>
      <name val="GHEA Grapalat"/>
    </font>
    <font>
      <b/>
      <sz val="14"/>
      <name val="GHEA Grapalat"/>
    </font>
    <font>
      <b/>
      <sz val="12"/>
      <name val="GHEA Grapalat"/>
    </font>
    <font>
      <b/>
      <i/>
      <sz val="12"/>
      <name val="GHEA Grapalat"/>
    </font>
    <font>
      <vertAlign val="superscript"/>
      <sz val="12"/>
      <name val="GHEA Grapalat"/>
    </font>
    <font>
      <vertAlign val="subscript"/>
      <sz val="12"/>
      <name val="GHEA Grapalat"/>
    </font>
    <font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1"/>
      <name val="GHEA Grapal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/>
    <xf numFmtId="0" fontId="6" fillId="0" borderId="2" xfId="0" applyFont="1" applyBorder="1" applyAlignment="1">
      <alignment vertical="center" wrapText="1"/>
    </xf>
    <xf numFmtId="10" fontId="5" fillId="0" borderId="0" xfId="0" applyNumberFormat="1" applyFont="1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6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5" fillId="2" borderId="1" xfId="6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2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2" applyNumberFormat="1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0" xfId="0" applyNumberFormat="1" applyFont="1"/>
    <xf numFmtId="0" fontId="6" fillId="0" borderId="0" xfId="0" applyNumberFormat="1" applyFont="1"/>
    <xf numFmtId="0" fontId="5" fillId="0" borderId="0" xfId="0" applyNumberFormat="1" applyFont="1"/>
    <xf numFmtId="0" fontId="5" fillId="2" borderId="0" xfId="0" applyNumberFormat="1" applyFont="1" applyFill="1"/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4" borderId="0" xfId="0" applyNumberFormat="1" applyFont="1" applyFill="1"/>
    <xf numFmtId="0" fontId="5" fillId="2" borderId="3" xfId="0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167" fontId="5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7"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Normal 5" xfId="6" xr:uid="{00000000-0005-0000-0000-000004000000}"/>
    <cellStyle name="Обычный" xfId="0" builtinId="0"/>
    <cellStyle name="Обычный 2" xfId="2" xr:uid="{00000000-0005-0000-0000-000005000000}"/>
    <cellStyle name="Обычный 2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279386</xdr:colOff>
      <xdr:row>106</xdr:row>
      <xdr:rowOff>43024</xdr:rowOff>
    </xdr:from>
    <xdr:to>
      <xdr:col>2</xdr:col>
      <xdr:colOff>1413518</xdr:colOff>
      <xdr:row>109</xdr:row>
      <xdr:rowOff>142763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643"/>
        <a:stretch/>
      </xdr:blipFill>
      <xdr:spPr bwMode="auto">
        <a:xfrm>
          <a:off x="5192580" y="48599808"/>
          <a:ext cx="1134132" cy="801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99"/>
  <sheetViews>
    <sheetView tabSelected="1" view="pageBreakPreview" zoomScale="70" zoomScaleNormal="70" zoomScaleSheetLayoutView="70" workbookViewId="0">
      <selection activeCell="C107" sqref="C107:D107"/>
    </sheetView>
  </sheetViews>
  <sheetFormatPr defaultColWidth="9.140625" defaultRowHeight="17.25"/>
  <cols>
    <col min="1" max="1" width="4.140625" style="34" customWidth="1"/>
    <col min="2" max="2" width="67.85546875" style="1" customWidth="1"/>
    <col min="3" max="3" width="71.5703125" style="1" customWidth="1"/>
    <col min="4" max="4" width="13.42578125" style="11" customWidth="1"/>
    <col min="5" max="5" width="14.85546875" style="11" customWidth="1"/>
    <col min="6" max="6" width="11.42578125" style="5" bestFit="1" customWidth="1"/>
    <col min="7" max="7" width="14.7109375" style="1" customWidth="1"/>
    <col min="8" max="8" width="20.28515625" style="1" customWidth="1"/>
    <col min="9" max="10" width="12" style="95" customWidth="1"/>
    <col min="11" max="11" width="3.5703125" style="1" customWidth="1"/>
    <col min="12" max="16384" width="9.140625" style="1"/>
  </cols>
  <sheetData>
    <row r="2" spans="1:14" s="12" customFormat="1" ht="20.25">
      <c r="A2" s="106" t="s">
        <v>106</v>
      </c>
      <c r="B2" s="106"/>
      <c r="C2" s="106"/>
      <c r="D2" s="106"/>
      <c r="E2" s="106"/>
      <c r="F2" s="106"/>
      <c r="G2" s="106"/>
      <c r="H2" s="41"/>
      <c r="I2" s="94"/>
      <c r="J2" s="94"/>
    </row>
    <row r="3" spans="1:14" s="13" customFormat="1" ht="57.75" customHeight="1">
      <c r="A3" s="107" t="s">
        <v>57</v>
      </c>
      <c r="B3" s="107"/>
      <c r="C3" s="107"/>
      <c r="D3" s="107"/>
      <c r="E3" s="107"/>
      <c r="F3" s="107"/>
      <c r="G3" s="107"/>
      <c r="H3" s="42"/>
      <c r="I3" s="94"/>
      <c r="J3" s="94"/>
      <c r="K3" s="12"/>
      <c r="L3" s="2"/>
      <c r="M3" s="2"/>
    </row>
    <row r="4" spans="1:14" s="14" customFormat="1" ht="72">
      <c r="A4" s="52" t="s">
        <v>0</v>
      </c>
      <c r="B4" s="52" t="s">
        <v>6</v>
      </c>
      <c r="C4" s="53" t="s">
        <v>9</v>
      </c>
      <c r="D4" s="52" t="s">
        <v>107</v>
      </c>
      <c r="E4" s="52" t="s">
        <v>5</v>
      </c>
      <c r="F4" s="52" t="s">
        <v>16</v>
      </c>
      <c r="G4" s="54" t="s">
        <v>108</v>
      </c>
      <c r="H4" s="55" t="s">
        <v>109</v>
      </c>
      <c r="I4" s="94"/>
      <c r="J4" s="94"/>
      <c r="K4" s="12"/>
    </row>
    <row r="5" spans="1:14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6">
        <v>7</v>
      </c>
      <c r="H5" s="56">
        <v>8</v>
      </c>
    </row>
    <row r="6" spans="1:14">
      <c r="A6" s="15"/>
      <c r="B6" s="17" t="s">
        <v>19</v>
      </c>
      <c r="C6" s="17" t="s">
        <v>18</v>
      </c>
      <c r="D6" s="15"/>
      <c r="E6" s="15"/>
      <c r="F6" s="16"/>
      <c r="G6" s="57"/>
      <c r="H6" s="57"/>
      <c r="I6" s="95">
        <f>SUM(H7)</f>
        <v>2885.9719999999998</v>
      </c>
      <c r="J6" s="99">
        <v>2886.5347292680376</v>
      </c>
      <c r="K6" s="3"/>
      <c r="L6" s="3"/>
      <c r="M6" s="3"/>
      <c r="N6" s="3"/>
    </row>
    <row r="7" spans="1:14" ht="36.75">
      <c r="A7" s="28">
        <v>1</v>
      </c>
      <c r="B7" s="26" t="s">
        <v>90</v>
      </c>
      <c r="C7" s="27" t="s">
        <v>44</v>
      </c>
      <c r="D7" s="28" t="s">
        <v>26</v>
      </c>
      <c r="E7" s="29" t="s">
        <v>27</v>
      </c>
      <c r="F7" s="36">
        <v>1094</v>
      </c>
      <c r="G7" s="57">
        <v>2.6379999999999999</v>
      </c>
      <c r="H7" s="57">
        <f>G7*F7</f>
        <v>2885.9719999999998</v>
      </c>
      <c r="J7" s="99"/>
      <c r="L7" s="1">
        <f>ROUND(G7,3)</f>
        <v>2.6379999999999999</v>
      </c>
    </row>
    <row r="8" spans="1:14" s="4" customFormat="1">
      <c r="A8" s="16"/>
      <c r="B8" s="19" t="s">
        <v>78</v>
      </c>
      <c r="C8" s="20" t="s">
        <v>77</v>
      </c>
      <c r="D8" s="25"/>
      <c r="E8" s="25"/>
      <c r="F8" s="37"/>
      <c r="G8" s="57"/>
      <c r="H8" s="57"/>
      <c r="I8" s="96">
        <f>SUM(H9:H15)</f>
        <v>301759.84370000003</v>
      </c>
      <c r="J8" s="99">
        <v>301761.95469102683</v>
      </c>
      <c r="L8" s="1">
        <f t="shared" ref="L8:L71" si="0">ROUND(G8,3)</f>
        <v>0</v>
      </c>
    </row>
    <row r="9" spans="1:14" s="4" customFormat="1" ht="54">
      <c r="A9" s="16">
        <v>1</v>
      </c>
      <c r="B9" s="21" t="s">
        <v>87</v>
      </c>
      <c r="C9" s="22" t="s">
        <v>88</v>
      </c>
      <c r="D9" s="28" t="s">
        <v>26</v>
      </c>
      <c r="E9" s="29" t="s">
        <v>27</v>
      </c>
      <c r="F9" s="37">
        <v>262.3</v>
      </c>
      <c r="G9" s="57">
        <v>9.58</v>
      </c>
      <c r="H9" s="57">
        <f t="shared" ref="H9:H56" si="1">G9*F9</f>
        <v>2512.8340000000003</v>
      </c>
      <c r="I9" s="96"/>
      <c r="J9" s="99"/>
      <c r="L9" s="1">
        <f t="shared" si="0"/>
        <v>9.58</v>
      </c>
    </row>
    <row r="10" spans="1:14" s="4" customFormat="1" ht="36">
      <c r="A10" s="25">
        <v>2</v>
      </c>
      <c r="B10" s="22" t="s">
        <v>66</v>
      </c>
      <c r="C10" s="22" t="s">
        <v>91</v>
      </c>
      <c r="D10" s="25" t="s">
        <v>28</v>
      </c>
      <c r="E10" s="24" t="s">
        <v>29</v>
      </c>
      <c r="F10" s="37">
        <v>7302</v>
      </c>
      <c r="G10" s="57">
        <v>6.4909999999999997</v>
      </c>
      <c r="H10" s="57">
        <f t="shared" si="1"/>
        <v>47397.281999999999</v>
      </c>
      <c r="I10" s="96"/>
      <c r="J10" s="99"/>
      <c r="L10" s="1">
        <f t="shared" si="0"/>
        <v>6.4909999999999997</v>
      </c>
    </row>
    <row r="11" spans="1:14" s="4" customFormat="1" ht="54">
      <c r="A11" s="16">
        <v>3</v>
      </c>
      <c r="B11" s="22" t="s">
        <v>64</v>
      </c>
      <c r="C11" s="22" t="s">
        <v>65</v>
      </c>
      <c r="D11" s="25" t="s">
        <v>28</v>
      </c>
      <c r="E11" s="24" t="s">
        <v>29</v>
      </c>
      <c r="F11" s="37">
        <v>312</v>
      </c>
      <c r="G11" s="57">
        <v>13.475</v>
      </c>
      <c r="H11" s="57">
        <f t="shared" si="1"/>
        <v>4204.2</v>
      </c>
      <c r="I11" s="96"/>
      <c r="J11" s="99"/>
      <c r="L11" s="1">
        <f t="shared" si="0"/>
        <v>13.475</v>
      </c>
    </row>
    <row r="12" spans="1:14" s="4" customFormat="1" ht="36">
      <c r="A12" s="25">
        <v>4</v>
      </c>
      <c r="B12" s="33" t="s">
        <v>86</v>
      </c>
      <c r="C12" s="33" t="s">
        <v>92</v>
      </c>
      <c r="D12" s="43" t="s">
        <v>42</v>
      </c>
      <c r="E12" s="43" t="s">
        <v>43</v>
      </c>
      <c r="F12" s="37">
        <v>1060.4000000000001</v>
      </c>
      <c r="G12" s="57">
        <v>54.322000000000003</v>
      </c>
      <c r="H12" s="57">
        <f t="shared" si="1"/>
        <v>57603.048800000011</v>
      </c>
      <c r="I12" s="96"/>
      <c r="J12" s="99"/>
      <c r="L12" s="1">
        <f t="shared" si="0"/>
        <v>54.322000000000003</v>
      </c>
    </row>
    <row r="13" spans="1:14" s="4" customFormat="1" ht="34.5">
      <c r="A13" s="16">
        <v>5</v>
      </c>
      <c r="B13" s="21" t="s">
        <v>21</v>
      </c>
      <c r="C13" s="22" t="s">
        <v>20</v>
      </c>
      <c r="D13" s="25" t="s">
        <v>28</v>
      </c>
      <c r="E13" s="24" t="s">
        <v>29</v>
      </c>
      <c r="F13" s="37">
        <v>25068.5</v>
      </c>
      <c r="G13" s="57">
        <v>5.2569999999999997</v>
      </c>
      <c r="H13" s="57">
        <f t="shared" si="1"/>
        <v>131785.10449999999</v>
      </c>
      <c r="I13" s="96"/>
      <c r="J13" s="99"/>
      <c r="L13" s="1">
        <f t="shared" si="0"/>
        <v>5.2569999999999997</v>
      </c>
    </row>
    <row r="14" spans="1:14" s="4" customFormat="1" ht="36.75">
      <c r="A14" s="25">
        <v>6</v>
      </c>
      <c r="B14" s="22" t="s">
        <v>89</v>
      </c>
      <c r="C14" s="22" t="s">
        <v>223</v>
      </c>
      <c r="D14" s="25" t="s">
        <v>28</v>
      </c>
      <c r="E14" s="24" t="s">
        <v>29</v>
      </c>
      <c r="F14" s="37">
        <v>5398.2</v>
      </c>
      <c r="G14" s="57">
        <v>3.66</v>
      </c>
      <c r="H14" s="57">
        <f t="shared" si="1"/>
        <v>19757.412</v>
      </c>
      <c r="I14" s="96"/>
      <c r="J14" s="99"/>
      <c r="L14" s="1">
        <f t="shared" si="0"/>
        <v>3.66</v>
      </c>
    </row>
    <row r="15" spans="1:14" s="4" customFormat="1" ht="19.5">
      <c r="A15" s="16">
        <v>7</v>
      </c>
      <c r="B15" s="22" t="s">
        <v>45</v>
      </c>
      <c r="C15" s="22" t="s">
        <v>46</v>
      </c>
      <c r="D15" s="25" t="s">
        <v>28</v>
      </c>
      <c r="E15" s="24" t="s">
        <v>29</v>
      </c>
      <c r="F15" s="37">
        <v>5398.2</v>
      </c>
      <c r="G15" s="57">
        <v>7.1319999999999997</v>
      </c>
      <c r="H15" s="57">
        <f t="shared" si="1"/>
        <v>38499.962399999997</v>
      </c>
      <c r="I15" s="96"/>
      <c r="J15" s="99"/>
      <c r="L15" s="1">
        <f t="shared" si="0"/>
        <v>7.1319999999999997</v>
      </c>
    </row>
    <row r="16" spans="1:14">
      <c r="A16" s="25"/>
      <c r="B16" s="17" t="s">
        <v>80</v>
      </c>
      <c r="C16" s="17" t="s">
        <v>79</v>
      </c>
      <c r="D16" s="28"/>
      <c r="E16" s="17"/>
      <c r="F16" s="25"/>
      <c r="G16" s="57"/>
      <c r="H16" s="57"/>
      <c r="I16" s="96">
        <f>SUM(H18:H23)</f>
        <v>15361.356739999999</v>
      </c>
      <c r="J16" s="99">
        <v>15359.036696586845</v>
      </c>
      <c r="L16" s="1">
        <f t="shared" si="0"/>
        <v>0</v>
      </c>
    </row>
    <row r="17" spans="1:12">
      <c r="A17" s="25"/>
      <c r="B17" s="29" t="s">
        <v>73</v>
      </c>
      <c r="C17" s="29" t="s">
        <v>72</v>
      </c>
      <c r="D17" s="28"/>
      <c r="E17" s="17"/>
      <c r="F17" s="25"/>
      <c r="G17" s="57"/>
      <c r="H17" s="57"/>
      <c r="I17" s="96"/>
      <c r="J17" s="99"/>
      <c r="L17" s="1">
        <f t="shared" si="0"/>
        <v>0</v>
      </c>
    </row>
    <row r="18" spans="1:12" ht="36.75">
      <c r="A18" s="25">
        <v>1</v>
      </c>
      <c r="B18" s="26" t="s">
        <v>90</v>
      </c>
      <c r="C18" s="27" t="s">
        <v>44</v>
      </c>
      <c r="D18" s="28" t="s">
        <v>26</v>
      </c>
      <c r="E18" s="29" t="s">
        <v>27</v>
      </c>
      <c r="F18" s="25">
        <v>39</v>
      </c>
      <c r="G18" s="57">
        <v>2.6389999999999998</v>
      </c>
      <c r="H18" s="57">
        <f t="shared" si="1"/>
        <v>102.92099999999999</v>
      </c>
      <c r="I18" s="96"/>
      <c r="J18" s="99"/>
      <c r="L18" s="1">
        <f t="shared" si="0"/>
        <v>2.6389999999999998</v>
      </c>
    </row>
    <row r="19" spans="1:12" ht="36.75">
      <c r="A19" s="25">
        <v>2</v>
      </c>
      <c r="B19" s="26" t="s">
        <v>93</v>
      </c>
      <c r="C19" s="26" t="s">
        <v>63</v>
      </c>
      <c r="D19" s="28" t="s">
        <v>26</v>
      </c>
      <c r="E19" s="29" t="s">
        <v>27</v>
      </c>
      <c r="F19" s="25">
        <v>629</v>
      </c>
      <c r="G19" s="57">
        <v>2.4609999999999999</v>
      </c>
      <c r="H19" s="57">
        <f t="shared" si="1"/>
        <v>1547.9689999999998</v>
      </c>
      <c r="I19" s="96"/>
      <c r="J19" s="99"/>
      <c r="L19" s="1">
        <f t="shared" si="0"/>
        <v>2.4609999999999999</v>
      </c>
    </row>
    <row r="20" spans="1:12">
      <c r="A20" s="28"/>
      <c r="B20" s="29" t="s">
        <v>10</v>
      </c>
      <c r="C20" s="44" t="s">
        <v>11</v>
      </c>
      <c r="D20" s="28"/>
      <c r="E20" s="29"/>
      <c r="F20" s="25"/>
      <c r="G20" s="57"/>
      <c r="H20" s="57"/>
      <c r="I20" s="96"/>
      <c r="J20" s="99"/>
      <c r="L20" s="1">
        <f t="shared" si="0"/>
        <v>0</v>
      </c>
    </row>
    <row r="21" spans="1:12" s="4" customFormat="1" ht="36">
      <c r="A21" s="25">
        <v>1</v>
      </c>
      <c r="B21" s="22" t="s">
        <v>66</v>
      </c>
      <c r="C21" s="22" t="s">
        <v>91</v>
      </c>
      <c r="D21" s="25" t="s">
        <v>28</v>
      </c>
      <c r="E21" s="24" t="s">
        <v>29</v>
      </c>
      <c r="F21" s="24">
        <v>128</v>
      </c>
      <c r="G21" s="57">
        <v>6.4740000000000002</v>
      </c>
      <c r="H21" s="57">
        <f t="shared" si="1"/>
        <v>828.67200000000003</v>
      </c>
      <c r="I21" s="96"/>
      <c r="J21" s="99"/>
      <c r="L21" s="1">
        <f t="shared" si="0"/>
        <v>6.4740000000000002</v>
      </c>
    </row>
    <row r="22" spans="1:12" s="4" customFormat="1" ht="24.2" customHeight="1">
      <c r="A22" s="25">
        <v>2</v>
      </c>
      <c r="B22" s="22" t="s">
        <v>61</v>
      </c>
      <c r="C22" s="22" t="s">
        <v>62</v>
      </c>
      <c r="D22" s="25" t="s">
        <v>28</v>
      </c>
      <c r="E22" s="24" t="s">
        <v>29</v>
      </c>
      <c r="F22" s="24">
        <v>799.95</v>
      </c>
      <c r="G22" s="57">
        <v>3.6619999999999999</v>
      </c>
      <c r="H22" s="57">
        <f t="shared" si="1"/>
        <v>2929.4169000000002</v>
      </c>
      <c r="I22" s="96"/>
      <c r="J22" s="99"/>
      <c r="L22" s="1">
        <f t="shared" si="0"/>
        <v>3.6619999999999999</v>
      </c>
    </row>
    <row r="23" spans="1:12" s="4" customFormat="1" ht="34.5">
      <c r="A23" s="28">
        <v>3</v>
      </c>
      <c r="B23" s="21" t="s">
        <v>49</v>
      </c>
      <c r="C23" s="22" t="s">
        <v>50</v>
      </c>
      <c r="D23" s="25" t="s">
        <v>28</v>
      </c>
      <c r="E23" s="24" t="s">
        <v>29</v>
      </c>
      <c r="F23" s="24">
        <v>1534.44</v>
      </c>
      <c r="G23" s="57">
        <v>6.4859999999999998</v>
      </c>
      <c r="H23" s="57">
        <f t="shared" si="1"/>
        <v>9952.3778399999992</v>
      </c>
      <c r="I23" s="96"/>
      <c r="J23" s="99"/>
      <c r="L23" s="1">
        <f t="shared" si="0"/>
        <v>6.4859999999999998</v>
      </c>
    </row>
    <row r="24" spans="1:12">
      <c r="A24" s="25"/>
      <c r="B24" s="17" t="s">
        <v>81</v>
      </c>
      <c r="C24" s="17" t="s">
        <v>82</v>
      </c>
      <c r="D24" s="25"/>
      <c r="E24" s="24"/>
      <c r="F24" s="24"/>
      <c r="G24" s="57"/>
      <c r="H24" s="57"/>
      <c r="I24" s="96">
        <f>SUM(H25:H37)</f>
        <v>90974.155110000007</v>
      </c>
      <c r="J24" s="99">
        <v>90974.011472941798</v>
      </c>
      <c r="L24" s="1">
        <f t="shared" si="0"/>
        <v>0</v>
      </c>
    </row>
    <row r="25" spans="1:12" ht="34.5">
      <c r="A25" s="25">
        <v>1</v>
      </c>
      <c r="B25" s="23" t="s">
        <v>34</v>
      </c>
      <c r="C25" s="23" t="s">
        <v>36</v>
      </c>
      <c r="D25" s="25" t="s">
        <v>8</v>
      </c>
      <c r="E25" s="24" t="s">
        <v>7</v>
      </c>
      <c r="F25" s="24">
        <v>2384.1999999999998</v>
      </c>
      <c r="G25" s="57">
        <v>1.0349999999999999</v>
      </c>
      <c r="H25" s="57">
        <f t="shared" si="1"/>
        <v>2467.6469999999995</v>
      </c>
      <c r="I25" s="96"/>
      <c r="J25" s="99"/>
      <c r="L25" s="1">
        <f t="shared" si="0"/>
        <v>1.0349999999999999</v>
      </c>
    </row>
    <row r="26" spans="1:12" ht="54.75">
      <c r="A26" s="25">
        <v>2</v>
      </c>
      <c r="B26" s="21" t="s">
        <v>94</v>
      </c>
      <c r="C26" s="21" t="s">
        <v>95</v>
      </c>
      <c r="D26" s="25" t="s">
        <v>26</v>
      </c>
      <c r="E26" s="25" t="s">
        <v>27</v>
      </c>
      <c r="F26" s="38">
        <v>95.43</v>
      </c>
      <c r="G26" s="57">
        <v>2.9329999999999998</v>
      </c>
      <c r="H26" s="57">
        <f t="shared" si="1"/>
        <v>279.89618999999999</v>
      </c>
      <c r="I26" s="96"/>
      <c r="J26" s="99"/>
      <c r="L26" s="1">
        <f t="shared" si="0"/>
        <v>2.9329999999999998</v>
      </c>
    </row>
    <row r="27" spans="1:12" ht="36.75">
      <c r="A27" s="25">
        <v>3</v>
      </c>
      <c r="B27" s="21" t="s">
        <v>96</v>
      </c>
      <c r="C27" s="26" t="s">
        <v>56</v>
      </c>
      <c r="D27" s="25" t="s">
        <v>26</v>
      </c>
      <c r="E27" s="25" t="s">
        <v>27</v>
      </c>
      <c r="F27" s="38">
        <v>222.68</v>
      </c>
      <c r="G27" s="57">
        <v>2.629</v>
      </c>
      <c r="H27" s="57">
        <f t="shared" si="1"/>
        <v>585.42572000000007</v>
      </c>
      <c r="I27" s="96"/>
      <c r="J27" s="99"/>
      <c r="L27" s="1">
        <f t="shared" si="0"/>
        <v>2.629</v>
      </c>
    </row>
    <row r="28" spans="1:12" ht="73.5">
      <c r="A28" s="25">
        <v>4</v>
      </c>
      <c r="B28" s="21" t="s">
        <v>51</v>
      </c>
      <c r="C28" s="21" t="s">
        <v>35</v>
      </c>
      <c r="D28" s="25" t="s">
        <v>8</v>
      </c>
      <c r="E28" s="24" t="s">
        <v>7</v>
      </c>
      <c r="F28" s="24">
        <v>2548</v>
      </c>
      <c r="G28" s="57">
        <v>16.757999999999999</v>
      </c>
      <c r="H28" s="57">
        <f t="shared" si="1"/>
        <v>42699.383999999998</v>
      </c>
      <c r="I28" s="96"/>
      <c r="J28" s="99"/>
      <c r="L28" s="1">
        <f t="shared" si="0"/>
        <v>16.757999999999999</v>
      </c>
    </row>
    <row r="29" spans="1:12" ht="36.75">
      <c r="A29" s="25">
        <v>5</v>
      </c>
      <c r="B29" s="23" t="s">
        <v>97</v>
      </c>
      <c r="C29" s="21" t="s">
        <v>58</v>
      </c>
      <c r="D29" s="28" t="s">
        <v>8</v>
      </c>
      <c r="E29" s="29" t="s">
        <v>121</v>
      </c>
      <c r="F29" s="24">
        <v>954.6</v>
      </c>
      <c r="G29" s="57">
        <v>7.9980000000000002</v>
      </c>
      <c r="H29" s="57">
        <f t="shared" si="1"/>
        <v>7634.8908000000001</v>
      </c>
      <c r="I29" s="96"/>
      <c r="J29" s="99"/>
      <c r="L29" s="1">
        <f t="shared" si="0"/>
        <v>7.9980000000000002</v>
      </c>
    </row>
    <row r="30" spans="1:12" ht="34.5">
      <c r="A30" s="25">
        <v>6</v>
      </c>
      <c r="B30" s="23" t="s">
        <v>59</v>
      </c>
      <c r="C30" s="23" t="s">
        <v>60</v>
      </c>
      <c r="D30" s="25" t="s">
        <v>28</v>
      </c>
      <c r="E30" s="24" t="s">
        <v>29</v>
      </c>
      <c r="F30" s="24">
        <v>954.6</v>
      </c>
      <c r="G30" s="57">
        <v>1.4</v>
      </c>
      <c r="H30" s="57">
        <f t="shared" si="1"/>
        <v>1336.44</v>
      </c>
      <c r="I30" s="96"/>
      <c r="J30" s="99"/>
      <c r="L30" s="1">
        <f t="shared" si="0"/>
        <v>1.4</v>
      </c>
    </row>
    <row r="31" spans="1:12" ht="36.75">
      <c r="A31" s="25">
        <v>7</v>
      </c>
      <c r="B31" s="23" t="s">
        <v>98</v>
      </c>
      <c r="C31" s="21" t="s">
        <v>67</v>
      </c>
      <c r="D31" s="28" t="s">
        <v>8</v>
      </c>
      <c r="E31" s="29" t="s">
        <v>121</v>
      </c>
      <c r="F31" s="24">
        <v>440.3</v>
      </c>
      <c r="G31" s="57">
        <v>1.643</v>
      </c>
      <c r="H31" s="57">
        <f t="shared" si="1"/>
        <v>723.41290000000004</v>
      </c>
      <c r="I31" s="96"/>
      <c r="J31" s="99"/>
      <c r="L31" s="1">
        <f t="shared" si="0"/>
        <v>1.643</v>
      </c>
    </row>
    <row r="32" spans="1:12" ht="34.5">
      <c r="A32" s="25">
        <v>8</v>
      </c>
      <c r="B32" s="23" t="s">
        <v>68</v>
      </c>
      <c r="C32" s="23" t="s">
        <v>69</v>
      </c>
      <c r="D32" s="25" t="s">
        <v>28</v>
      </c>
      <c r="E32" s="24" t="s">
        <v>29</v>
      </c>
      <c r="F32" s="24">
        <v>176.1</v>
      </c>
      <c r="G32" s="57">
        <v>1.4</v>
      </c>
      <c r="H32" s="57">
        <f t="shared" si="1"/>
        <v>246.53999999999996</v>
      </c>
      <c r="I32" s="96"/>
      <c r="J32" s="99"/>
      <c r="L32" s="1">
        <f t="shared" si="0"/>
        <v>1.4</v>
      </c>
    </row>
    <row r="33" spans="1:12" ht="19.5">
      <c r="A33" s="25">
        <v>9</v>
      </c>
      <c r="B33" s="21" t="s">
        <v>52</v>
      </c>
      <c r="C33" s="22" t="s">
        <v>55</v>
      </c>
      <c r="D33" s="25" t="s">
        <v>28</v>
      </c>
      <c r="E33" s="24" t="s">
        <v>29</v>
      </c>
      <c r="F33" s="39">
        <v>3181.1</v>
      </c>
      <c r="G33" s="57">
        <v>4.2670000000000003</v>
      </c>
      <c r="H33" s="57">
        <f t="shared" si="1"/>
        <v>13573.753700000001</v>
      </c>
      <c r="I33" s="96"/>
      <c r="J33" s="99"/>
      <c r="L33" s="1">
        <f t="shared" si="0"/>
        <v>4.2670000000000003</v>
      </c>
    </row>
    <row r="34" spans="1:12" ht="19.5">
      <c r="A34" s="25">
        <v>10</v>
      </c>
      <c r="B34" s="22" t="s">
        <v>53</v>
      </c>
      <c r="C34" s="22" t="s">
        <v>54</v>
      </c>
      <c r="D34" s="25" t="s">
        <v>28</v>
      </c>
      <c r="E34" s="24" t="s">
        <v>29</v>
      </c>
      <c r="F34" s="39">
        <v>3181.1</v>
      </c>
      <c r="G34" s="57">
        <v>1.258</v>
      </c>
      <c r="H34" s="57">
        <f t="shared" si="1"/>
        <v>4001.8238000000001</v>
      </c>
      <c r="I34" s="96"/>
      <c r="J34" s="99"/>
      <c r="L34" s="1">
        <f t="shared" si="0"/>
        <v>1.258</v>
      </c>
    </row>
    <row r="35" spans="1:12" ht="34.5">
      <c r="A35" s="25"/>
      <c r="B35" s="19" t="s">
        <v>70</v>
      </c>
      <c r="C35" s="19" t="s">
        <v>71</v>
      </c>
      <c r="D35" s="28"/>
      <c r="E35" s="29"/>
      <c r="F35" s="24"/>
      <c r="G35" s="57"/>
      <c r="H35" s="57"/>
      <c r="I35" s="96"/>
      <c r="J35" s="99"/>
      <c r="L35" s="1">
        <f t="shared" si="0"/>
        <v>0</v>
      </c>
    </row>
    <row r="36" spans="1:12">
      <c r="A36" s="48">
        <v>1</v>
      </c>
      <c r="B36" s="21" t="s">
        <v>104</v>
      </c>
      <c r="C36" s="21" t="s">
        <v>105</v>
      </c>
      <c r="D36" s="28" t="s">
        <v>8</v>
      </c>
      <c r="E36" s="29" t="s">
        <v>7</v>
      </c>
      <c r="F36" s="24">
        <v>1225</v>
      </c>
      <c r="G36" s="57">
        <v>13.772</v>
      </c>
      <c r="H36" s="57">
        <f t="shared" ref="H36" si="2">G36*F36</f>
        <v>16870.7</v>
      </c>
      <c r="I36" s="96"/>
      <c r="J36" s="99"/>
      <c r="L36" s="1">
        <f t="shared" si="0"/>
        <v>13.772</v>
      </c>
    </row>
    <row r="37" spans="1:12" ht="34.5">
      <c r="A37" s="30">
        <v>2</v>
      </c>
      <c r="B37" s="23" t="s">
        <v>47</v>
      </c>
      <c r="C37" s="23" t="s">
        <v>48</v>
      </c>
      <c r="D37" s="28" t="s">
        <v>8</v>
      </c>
      <c r="E37" s="29" t="s">
        <v>7</v>
      </c>
      <c r="F37" s="24">
        <v>239</v>
      </c>
      <c r="G37" s="57">
        <v>2.319</v>
      </c>
      <c r="H37" s="57">
        <f t="shared" si="1"/>
        <v>554.24099999999999</v>
      </c>
      <c r="I37" s="96"/>
      <c r="J37" s="99"/>
      <c r="L37" s="1">
        <f t="shared" si="0"/>
        <v>2.319</v>
      </c>
    </row>
    <row r="38" spans="1:12">
      <c r="A38" s="25"/>
      <c r="B38" s="18" t="s">
        <v>84</v>
      </c>
      <c r="C38" s="18" t="s">
        <v>83</v>
      </c>
      <c r="D38" s="25"/>
      <c r="E38" s="24"/>
      <c r="F38" s="24"/>
      <c r="G38" s="57"/>
      <c r="H38" s="57"/>
      <c r="I38" s="96">
        <f>SUM(H39:H42)</f>
        <v>2504727.2823999994</v>
      </c>
      <c r="J38" s="99">
        <v>3563.1572964985694</v>
      </c>
      <c r="L38" s="1">
        <f t="shared" si="0"/>
        <v>0</v>
      </c>
    </row>
    <row r="39" spans="1:12" ht="34.5">
      <c r="A39" s="25">
        <v>1</v>
      </c>
      <c r="B39" s="23" t="s">
        <v>74</v>
      </c>
      <c r="C39" s="32" t="s">
        <v>75</v>
      </c>
      <c r="D39" s="28" t="s">
        <v>26</v>
      </c>
      <c r="E39" s="29" t="s">
        <v>27</v>
      </c>
      <c r="F39" s="24">
        <v>1.35</v>
      </c>
      <c r="G39" s="57">
        <v>10.444000000000001</v>
      </c>
      <c r="H39" s="57">
        <f t="shared" si="1"/>
        <v>14.099400000000003</v>
      </c>
      <c r="I39" s="96"/>
      <c r="J39" s="99"/>
      <c r="L39" s="1">
        <f t="shared" si="0"/>
        <v>10.444000000000001</v>
      </c>
    </row>
    <row r="40" spans="1:12">
      <c r="A40" s="25">
        <v>2</v>
      </c>
      <c r="B40" s="26" t="s">
        <v>39</v>
      </c>
      <c r="C40" s="26" t="s">
        <v>76</v>
      </c>
      <c r="D40" s="29" t="s">
        <v>1</v>
      </c>
      <c r="E40" s="29" t="s">
        <v>4</v>
      </c>
      <c r="F40" s="24">
        <v>10</v>
      </c>
      <c r="G40" s="57">
        <v>1.714</v>
      </c>
      <c r="H40" s="57">
        <f t="shared" si="1"/>
        <v>17.14</v>
      </c>
      <c r="I40" s="96"/>
      <c r="J40" s="99"/>
      <c r="L40" s="1">
        <f t="shared" si="0"/>
        <v>1.714</v>
      </c>
    </row>
    <row r="41" spans="1:12" ht="34.5">
      <c r="A41" s="25">
        <v>3</v>
      </c>
      <c r="B41" s="23" t="s">
        <v>38</v>
      </c>
      <c r="C41" s="45" t="s">
        <v>37</v>
      </c>
      <c r="D41" s="28" t="s">
        <v>26</v>
      </c>
      <c r="E41" s="24" t="s">
        <v>27</v>
      </c>
      <c r="F41" s="40" t="s">
        <v>224</v>
      </c>
      <c r="G41" s="57">
        <v>87.700999999999993</v>
      </c>
      <c r="H41" s="57">
        <f t="shared" si="1"/>
        <v>2501407.9219999998</v>
      </c>
      <c r="I41" s="96"/>
      <c r="J41" s="99"/>
      <c r="L41" s="1">
        <f t="shared" si="0"/>
        <v>87.700999999999993</v>
      </c>
    </row>
    <row r="42" spans="1:12" ht="36.75">
      <c r="A42" s="25">
        <v>4</v>
      </c>
      <c r="B42" s="23" t="s">
        <v>103</v>
      </c>
      <c r="C42" s="45" t="s">
        <v>102</v>
      </c>
      <c r="D42" s="29" t="s">
        <v>1</v>
      </c>
      <c r="E42" s="29" t="s">
        <v>4</v>
      </c>
      <c r="F42" s="24">
        <v>19</v>
      </c>
      <c r="G42" s="57">
        <v>173.059</v>
      </c>
      <c r="H42" s="57">
        <f t="shared" si="1"/>
        <v>3288.1210000000001</v>
      </c>
      <c r="I42" s="96"/>
      <c r="J42" s="99"/>
      <c r="L42" s="1">
        <f t="shared" si="0"/>
        <v>173.059</v>
      </c>
    </row>
    <row r="43" spans="1:12">
      <c r="A43" s="28"/>
      <c r="B43" s="18" t="s">
        <v>85</v>
      </c>
      <c r="C43" s="18" t="s">
        <v>99</v>
      </c>
      <c r="D43" s="29"/>
      <c r="E43" s="29"/>
      <c r="F43" s="25"/>
      <c r="G43" s="57"/>
      <c r="H43" s="57"/>
      <c r="I43" s="96">
        <f>SUM(H44:H51)</f>
        <v>1283.5088699999999</v>
      </c>
      <c r="J43" s="99">
        <v>1283.5343872398239</v>
      </c>
      <c r="L43" s="1">
        <f t="shared" si="0"/>
        <v>0</v>
      </c>
    </row>
    <row r="44" spans="1:12" ht="34.5">
      <c r="A44" s="28">
        <v>1</v>
      </c>
      <c r="B44" s="23" t="s">
        <v>14</v>
      </c>
      <c r="C44" s="23" t="s">
        <v>15</v>
      </c>
      <c r="D44" s="29"/>
      <c r="E44" s="29"/>
      <c r="F44" s="28"/>
      <c r="G44" s="57"/>
      <c r="H44" s="57"/>
      <c r="I44" s="97"/>
      <c r="J44" s="99"/>
      <c r="L44" s="1">
        <f t="shared" si="0"/>
        <v>0</v>
      </c>
    </row>
    <row r="45" spans="1:12">
      <c r="A45" s="108">
        <v>2</v>
      </c>
      <c r="B45" s="23" t="s">
        <v>2</v>
      </c>
      <c r="C45" s="23" t="s">
        <v>3</v>
      </c>
      <c r="D45" s="29" t="s">
        <v>1</v>
      </c>
      <c r="E45" s="29" t="s">
        <v>4</v>
      </c>
      <c r="F45" s="28">
        <v>10</v>
      </c>
      <c r="G45" s="57">
        <v>31.992999999999999</v>
      </c>
      <c r="H45" s="57">
        <f t="shared" si="1"/>
        <v>319.93</v>
      </c>
      <c r="I45" s="98"/>
      <c r="J45" s="99"/>
      <c r="L45" s="1">
        <f t="shared" si="0"/>
        <v>31.992999999999999</v>
      </c>
    </row>
    <row r="46" spans="1:12" ht="19.5">
      <c r="A46" s="108"/>
      <c r="B46" s="23" t="s">
        <v>25</v>
      </c>
      <c r="C46" s="23" t="s">
        <v>24</v>
      </c>
      <c r="D46" s="46" t="s">
        <v>30</v>
      </c>
      <c r="E46" s="29" t="s">
        <v>31</v>
      </c>
      <c r="F46" s="28">
        <v>2</v>
      </c>
      <c r="G46" s="57">
        <v>14.961</v>
      </c>
      <c r="H46" s="57">
        <f t="shared" si="1"/>
        <v>29.922000000000001</v>
      </c>
      <c r="I46" s="98"/>
      <c r="J46" s="99"/>
      <c r="L46" s="1">
        <f t="shared" si="0"/>
        <v>14.961</v>
      </c>
    </row>
    <row r="47" spans="1:12" ht="19.5">
      <c r="A47" s="108"/>
      <c r="B47" s="23" t="s">
        <v>41</v>
      </c>
      <c r="C47" s="23" t="s">
        <v>40</v>
      </c>
      <c r="D47" s="46" t="s">
        <v>30</v>
      </c>
      <c r="E47" s="29" t="s">
        <v>31</v>
      </c>
      <c r="F47" s="28">
        <v>12</v>
      </c>
      <c r="G47" s="57">
        <v>28.771000000000001</v>
      </c>
      <c r="H47" s="57">
        <f t="shared" si="1"/>
        <v>345.25200000000001</v>
      </c>
      <c r="I47" s="98"/>
      <c r="J47" s="99"/>
      <c r="L47" s="1">
        <f t="shared" si="0"/>
        <v>28.771000000000001</v>
      </c>
    </row>
    <row r="48" spans="1:12">
      <c r="A48" s="28">
        <v>3</v>
      </c>
      <c r="B48" s="45" t="s">
        <v>22</v>
      </c>
      <c r="C48" s="45" t="s">
        <v>23</v>
      </c>
      <c r="D48" s="29" t="s">
        <v>8</v>
      </c>
      <c r="E48" s="29" t="s">
        <v>7</v>
      </c>
      <c r="F48" s="28">
        <v>53</v>
      </c>
      <c r="G48" s="57">
        <v>6.2050000000000001</v>
      </c>
      <c r="H48" s="57">
        <f t="shared" si="1"/>
        <v>328.86500000000001</v>
      </c>
      <c r="I48" s="98"/>
      <c r="J48" s="99"/>
      <c r="L48" s="1">
        <f t="shared" si="0"/>
        <v>6.2050000000000001</v>
      </c>
    </row>
    <row r="49" spans="1:12" ht="19.5">
      <c r="A49" s="28">
        <v>4</v>
      </c>
      <c r="B49" s="45" t="s">
        <v>13</v>
      </c>
      <c r="C49" s="45" t="s">
        <v>12</v>
      </c>
      <c r="D49" s="28" t="s">
        <v>26</v>
      </c>
      <c r="E49" s="29" t="s">
        <v>27</v>
      </c>
      <c r="F49" s="28">
        <v>1.68</v>
      </c>
      <c r="G49" s="57">
        <v>54.183999999999997</v>
      </c>
      <c r="H49" s="57">
        <f t="shared" si="1"/>
        <v>91.029119999999992</v>
      </c>
      <c r="I49" s="98"/>
      <c r="J49" s="99"/>
      <c r="L49" s="1">
        <f t="shared" si="0"/>
        <v>54.183999999999997</v>
      </c>
    </row>
    <row r="50" spans="1:12">
      <c r="A50" s="28"/>
      <c r="B50" s="18" t="s">
        <v>101</v>
      </c>
      <c r="C50" s="17" t="s">
        <v>100</v>
      </c>
      <c r="D50" s="29"/>
      <c r="E50" s="28"/>
      <c r="F50" s="25"/>
      <c r="G50" s="57"/>
      <c r="H50" s="57"/>
      <c r="I50" s="98"/>
      <c r="J50" s="99"/>
      <c r="L50" s="1">
        <f t="shared" si="0"/>
        <v>0</v>
      </c>
    </row>
    <row r="51" spans="1:12" ht="34.5">
      <c r="A51" s="28">
        <v>1</v>
      </c>
      <c r="B51" s="23" t="s">
        <v>32</v>
      </c>
      <c r="C51" s="23" t="s">
        <v>33</v>
      </c>
      <c r="D51" s="29" t="s">
        <v>28</v>
      </c>
      <c r="E51" s="29" t="s">
        <v>29</v>
      </c>
      <c r="F51" s="28">
        <v>135.35</v>
      </c>
      <c r="G51" s="57">
        <v>1.2450000000000001</v>
      </c>
      <c r="H51" s="57">
        <f t="shared" si="1"/>
        <v>168.51075</v>
      </c>
      <c r="I51" s="98"/>
      <c r="J51" s="99"/>
      <c r="L51" s="1">
        <f t="shared" si="0"/>
        <v>1.2450000000000001</v>
      </c>
    </row>
    <row r="52" spans="1:12" ht="34.5">
      <c r="A52" s="28"/>
      <c r="B52" s="18" t="s">
        <v>112</v>
      </c>
      <c r="C52" s="18" t="s">
        <v>111</v>
      </c>
      <c r="D52" s="28"/>
      <c r="E52" s="29"/>
      <c r="F52" s="28"/>
      <c r="G52" s="57"/>
      <c r="H52" s="57"/>
      <c r="I52" s="95">
        <f>SUM(H53:H66)</f>
        <v>11743.654629999999</v>
      </c>
      <c r="J52" s="99">
        <v>11743.724657420273</v>
      </c>
      <c r="L52" s="1">
        <f t="shared" si="0"/>
        <v>0</v>
      </c>
    </row>
    <row r="53" spans="1:12" ht="54">
      <c r="A53" s="28">
        <v>1</v>
      </c>
      <c r="B53" s="23" t="s">
        <v>113</v>
      </c>
      <c r="C53" s="23" t="s">
        <v>114</v>
      </c>
      <c r="D53" s="28" t="s">
        <v>26</v>
      </c>
      <c r="E53" s="28" t="s">
        <v>115</v>
      </c>
      <c r="F53" s="28">
        <v>115</v>
      </c>
      <c r="G53" s="57">
        <v>2.5310000000000001</v>
      </c>
      <c r="H53" s="57">
        <f t="shared" si="1"/>
        <v>291.065</v>
      </c>
      <c r="J53" s="99"/>
      <c r="L53" s="1">
        <f t="shared" si="0"/>
        <v>2.5310000000000001</v>
      </c>
    </row>
    <row r="54" spans="1:12" ht="36.75">
      <c r="A54" s="25">
        <v>2</v>
      </c>
      <c r="B54" s="23" t="s">
        <v>116</v>
      </c>
      <c r="C54" s="23" t="s">
        <v>117</v>
      </c>
      <c r="D54" s="28" t="s">
        <v>26</v>
      </c>
      <c r="E54" s="28" t="s">
        <v>115</v>
      </c>
      <c r="F54" s="28">
        <v>31</v>
      </c>
      <c r="G54" s="57">
        <v>0.75900000000000001</v>
      </c>
      <c r="H54" s="57">
        <f t="shared" si="1"/>
        <v>23.529</v>
      </c>
      <c r="J54" s="99"/>
      <c r="L54" s="1">
        <f t="shared" si="0"/>
        <v>0.75900000000000001</v>
      </c>
    </row>
    <row r="55" spans="1:12" ht="19.5">
      <c r="A55" s="48">
        <v>3</v>
      </c>
      <c r="B55" s="45" t="s">
        <v>118</v>
      </c>
      <c r="C55" s="45" t="s">
        <v>119</v>
      </c>
      <c r="D55" s="28" t="s">
        <v>26</v>
      </c>
      <c r="E55" s="28" t="s">
        <v>115</v>
      </c>
      <c r="F55" s="28">
        <v>4</v>
      </c>
      <c r="G55" s="57">
        <v>7.2850000000000001</v>
      </c>
      <c r="H55" s="57">
        <f t="shared" si="1"/>
        <v>29.14</v>
      </c>
      <c r="J55" s="99"/>
      <c r="L55" s="1">
        <f t="shared" si="0"/>
        <v>7.2850000000000001</v>
      </c>
    </row>
    <row r="56" spans="1:12" ht="69">
      <c r="A56" s="48">
        <v>4</v>
      </c>
      <c r="B56" s="23" t="s">
        <v>120</v>
      </c>
      <c r="C56" s="23" t="s">
        <v>225</v>
      </c>
      <c r="D56" s="28" t="s">
        <v>28</v>
      </c>
      <c r="E56" s="28" t="s">
        <v>122</v>
      </c>
      <c r="F56" s="28">
        <v>91.4</v>
      </c>
      <c r="G56" s="57">
        <v>18.148</v>
      </c>
      <c r="H56" s="57">
        <f t="shared" si="1"/>
        <v>1658.7272</v>
      </c>
      <c r="J56" s="99"/>
      <c r="L56" s="1">
        <f t="shared" si="0"/>
        <v>18.148</v>
      </c>
    </row>
    <row r="57" spans="1:12" ht="34.5">
      <c r="A57" s="25">
        <v>5</v>
      </c>
      <c r="B57" s="21" t="s">
        <v>123</v>
      </c>
      <c r="C57" s="21" t="s">
        <v>124</v>
      </c>
      <c r="D57" s="25" t="s">
        <v>26</v>
      </c>
      <c r="E57" s="25" t="s">
        <v>27</v>
      </c>
      <c r="F57" s="28">
        <v>7.35</v>
      </c>
      <c r="G57" s="57">
        <v>11.760999999999999</v>
      </c>
      <c r="H57" s="57">
        <f t="shared" ref="H57:H95" si="3">G57*F57</f>
        <v>86.443349999999995</v>
      </c>
      <c r="J57" s="99"/>
      <c r="L57" s="1">
        <f t="shared" si="0"/>
        <v>11.760999999999999</v>
      </c>
    </row>
    <row r="58" spans="1:12" ht="34.5">
      <c r="A58" s="25">
        <v>6</v>
      </c>
      <c r="B58" s="21" t="s">
        <v>125</v>
      </c>
      <c r="C58" s="21" t="s">
        <v>126</v>
      </c>
      <c r="D58" s="25" t="s">
        <v>26</v>
      </c>
      <c r="E58" s="25" t="s">
        <v>115</v>
      </c>
      <c r="F58" s="28">
        <v>36.76</v>
      </c>
      <c r="G58" s="57">
        <v>60.613</v>
      </c>
      <c r="H58" s="57">
        <f t="shared" si="3"/>
        <v>2228.1338799999999</v>
      </c>
      <c r="J58" s="99"/>
      <c r="L58" s="1">
        <f t="shared" si="0"/>
        <v>60.613</v>
      </c>
    </row>
    <row r="59" spans="1:12" ht="34.5">
      <c r="A59" s="28">
        <v>7</v>
      </c>
      <c r="B59" s="23" t="s">
        <v>127</v>
      </c>
      <c r="C59" s="23" t="s">
        <v>226</v>
      </c>
      <c r="D59" s="28" t="s">
        <v>26</v>
      </c>
      <c r="E59" s="28" t="s">
        <v>115</v>
      </c>
      <c r="F59" s="28">
        <v>70.75</v>
      </c>
      <c r="G59" s="57">
        <v>61.795999999999999</v>
      </c>
      <c r="H59" s="57">
        <f t="shared" si="3"/>
        <v>4372.067</v>
      </c>
      <c r="J59" s="99"/>
      <c r="L59" s="1">
        <f t="shared" si="0"/>
        <v>61.795999999999999</v>
      </c>
    </row>
    <row r="60" spans="1:12" ht="34.5">
      <c r="A60" s="28">
        <v>8</v>
      </c>
      <c r="B60" s="23" t="s">
        <v>128</v>
      </c>
      <c r="C60" s="45" t="s">
        <v>129</v>
      </c>
      <c r="D60" s="29" t="s">
        <v>8</v>
      </c>
      <c r="E60" s="28" t="s">
        <v>130</v>
      </c>
      <c r="F60" s="28">
        <v>123</v>
      </c>
      <c r="G60" s="57">
        <v>16.361000000000001</v>
      </c>
      <c r="H60" s="57">
        <f t="shared" si="3"/>
        <v>2012.403</v>
      </c>
      <c r="J60" s="99"/>
      <c r="L60" s="1">
        <f t="shared" si="0"/>
        <v>16.361000000000001</v>
      </c>
    </row>
    <row r="61" spans="1:12" ht="34.5">
      <c r="A61" s="50">
        <v>9</v>
      </c>
      <c r="B61" s="92" t="s">
        <v>131</v>
      </c>
      <c r="C61" s="92" t="s">
        <v>132</v>
      </c>
      <c r="D61" s="29" t="s">
        <v>8</v>
      </c>
      <c r="E61" s="28" t="s">
        <v>130</v>
      </c>
      <c r="F61" s="28">
        <v>10.4</v>
      </c>
      <c r="G61" s="57">
        <v>2.556</v>
      </c>
      <c r="H61" s="57">
        <f t="shared" ref="H61" si="4">G61*F61</f>
        <v>26.5824</v>
      </c>
      <c r="J61" s="99"/>
      <c r="L61" s="1">
        <f t="shared" si="0"/>
        <v>2.556</v>
      </c>
    </row>
    <row r="62" spans="1:12" ht="19.5">
      <c r="A62" s="28">
        <v>10</v>
      </c>
      <c r="B62" s="23" t="s">
        <v>133</v>
      </c>
      <c r="C62" s="45" t="s">
        <v>134</v>
      </c>
      <c r="D62" s="28" t="s">
        <v>28</v>
      </c>
      <c r="E62" s="28" t="s">
        <v>122</v>
      </c>
      <c r="F62" s="28">
        <v>311.68</v>
      </c>
      <c r="G62" s="57">
        <v>1.345</v>
      </c>
      <c r="H62" s="57">
        <f t="shared" si="3"/>
        <v>419.20960000000002</v>
      </c>
      <c r="J62" s="99"/>
      <c r="L62" s="1">
        <f t="shared" si="0"/>
        <v>1.345</v>
      </c>
    </row>
    <row r="63" spans="1:12" ht="19.5">
      <c r="A63" s="28">
        <v>11</v>
      </c>
      <c r="B63" s="23" t="s">
        <v>135</v>
      </c>
      <c r="C63" s="23" t="s">
        <v>136</v>
      </c>
      <c r="D63" s="28" t="s">
        <v>28</v>
      </c>
      <c r="E63" s="28" t="s">
        <v>122</v>
      </c>
      <c r="F63" s="28">
        <v>9.66</v>
      </c>
      <c r="G63" s="57">
        <v>0.92</v>
      </c>
      <c r="H63" s="57">
        <f t="shared" si="3"/>
        <v>8.8872</v>
      </c>
      <c r="J63" s="99"/>
      <c r="L63" s="1">
        <f t="shared" si="0"/>
        <v>0.92</v>
      </c>
    </row>
    <row r="64" spans="1:12" ht="54">
      <c r="A64" s="50">
        <v>12</v>
      </c>
      <c r="B64" s="92" t="s">
        <v>137</v>
      </c>
      <c r="C64" s="92" t="s">
        <v>138</v>
      </c>
      <c r="D64" s="28" t="s">
        <v>26</v>
      </c>
      <c r="E64" s="28" t="s">
        <v>115</v>
      </c>
      <c r="F64" s="28">
        <v>35</v>
      </c>
      <c r="G64" s="57">
        <v>15.622999999999999</v>
      </c>
      <c r="H64" s="57">
        <f t="shared" si="3"/>
        <v>546.80499999999995</v>
      </c>
      <c r="J64" s="99"/>
      <c r="L64" s="1">
        <f t="shared" si="0"/>
        <v>15.622999999999999</v>
      </c>
    </row>
    <row r="65" spans="1:12" ht="19.5">
      <c r="A65" s="104">
        <v>13</v>
      </c>
      <c r="B65" s="60" t="s">
        <v>139</v>
      </c>
      <c r="C65" s="61" t="s">
        <v>140</v>
      </c>
      <c r="D65" s="28" t="s">
        <v>26</v>
      </c>
      <c r="E65" s="28" t="s">
        <v>115</v>
      </c>
      <c r="F65" s="28">
        <v>31</v>
      </c>
      <c r="G65" s="57">
        <v>0.99</v>
      </c>
      <c r="H65" s="57">
        <f t="shared" si="3"/>
        <v>30.69</v>
      </c>
      <c r="J65" s="99"/>
      <c r="L65" s="1">
        <f t="shared" si="0"/>
        <v>0.99</v>
      </c>
    </row>
    <row r="66" spans="1:12" ht="19.5">
      <c r="A66" s="105"/>
      <c r="B66" s="60" t="s">
        <v>141</v>
      </c>
      <c r="C66" s="45" t="s">
        <v>142</v>
      </c>
      <c r="D66" s="28" t="s">
        <v>26</v>
      </c>
      <c r="E66" s="28" t="s">
        <v>115</v>
      </c>
      <c r="F66" s="28">
        <v>4</v>
      </c>
      <c r="G66" s="57">
        <v>2.4929999999999999</v>
      </c>
      <c r="H66" s="57">
        <f t="shared" si="3"/>
        <v>9.9719999999999995</v>
      </c>
      <c r="J66" s="99"/>
      <c r="L66" s="1">
        <f t="shared" si="0"/>
        <v>2.4929999999999999</v>
      </c>
    </row>
    <row r="67" spans="1:12">
      <c r="A67" s="28"/>
      <c r="B67" s="18" t="s">
        <v>144</v>
      </c>
      <c r="C67" s="18" t="s">
        <v>143</v>
      </c>
      <c r="D67" s="28"/>
      <c r="E67" s="29"/>
      <c r="F67" s="28"/>
      <c r="G67" s="57"/>
      <c r="H67" s="57"/>
      <c r="I67" s="95">
        <f>SUM(H68:H90)</f>
        <v>6693.8241599999992</v>
      </c>
      <c r="J67" s="99">
        <v>6692.7758341717745</v>
      </c>
      <c r="L67" s="1">
        <f t="shared" si="0"/>
        <v>0</v>
      </c>
    </row>
    <row r="68" spans="1:12" ht="54">
      <c r="A68" s="59">
        <v>1</v>
      </c>
      <c r="B68" s="100" t="s">
        <v>145</v>
      </c>
      <c r="C68" s="100" t="s">
        <v>146</v>
      </c>
      <c r="D68" s="62" t="s">
        <v>26</v>
      </c>
      <c r="E68" s="29" t="s">
        <v>27</v>
      </c>
      <c r="F68" s="28">
        <v>7.5</v>
      </c>
      <c r="G68" s="57">
        <v>3.0169999999999999</v>
      </c>
      <c r="H68" s="57">
        <f t="shared" ref="H68" si="5">G68*F68</f>
        <v>22.627499999999998</v>
      </c>
      <c r="J68" s="99"/>
      <c r="L68" s="1">
        <f t="shared" si="0"/>
        <v>3.0169999999999999</v>
      </c>
    </row>
    <row r="69" spans="1:12" ht="71.25">
      <c r="A69" s="59">
        <v>2</v>
      </c>
      <c r="B69" s="31" t="s">
        <v>147</v>
      </c>
      <c r="C69" s="31" t="s">
        <v>148</v>
      </c>
      <c r="D69" s="62" t="s">
        <v>26</v>
      </c>
      <c r="E69" s="29" t="s">
        <v>27</v>
      </c>
      <c r="F69" s="28">
        <v>22.7</v>
      </c>
      <c r="G69" s="57">
        <v>2.6389999999999998</v>
      </c>
      <c r="H69" s="57">
        <f t="shared" si="3"/>
        <v>59.905299999999997</v>
      </c>
      <c r="J69" s="99"/>
      <c r="L69" s="1">
        <f t="shared" si="0"/>
        <v>2.6389999999999998</v>
      </c>
    </row>
    <row r="70" spans="1:12" ht="54">
      <c r="A70" s="29">
        <v>3</v>
      </c>
      <c r="B70" s="31" t="s">
        <v>149</v>
      </c>
      <c r="C70" s="31" t="s">
        <v>150</v>
      </c>
      <c r="D70" s="62" t="s">
        <v>26</v>
      </c>
      <c r="E70" s="29" t="s">
        <v>27</v>
      </c>
      <c r="F70" s="28">
        <v>10.8</v>
      </c>
      <c r="G70" s="57">
        <v>0.79100000000000004</v>
      </c>
      <c r="H70" s="57">
        <f t="shared" si="3"/>
        <v>8.5428000000000015</v>
      </c>
      <c r="J70" s="99"/>
      <c r="L70" s="1">
        <f t="shared" si="0"/>
        <v>0.79100000000000004</v>
      </c>
    </row>
    <row r="71" spans="1:12" ht="51.75">
      <c r="A71" s="29">
        <v>4</v>
      </c>
      <c r="B71" s="63" t="s">
        <v>151</v>
      </c>
      <c r="C71" s="64" t="s">
        <v>152</v>
      </c>
      <c r="D71" s="65" t="s">
        <v>26</v>
      </c>
      <c r="E71" s="66" t="s">
        <v>27</v>
      </c>
      <c r="F71" s="28">
        <v>8</v>
      </c>
      <c r="G71" s="57">
        <v>10.444000000000001</v>
      </c>
      <c r="H71" s="57">
        <f t="shared" si="3"/>
        <v>83.552000000000007</v>
      </c>
      <c r="J71" s="99"/>
      <c r="L71" s="1">
        <f t="shared" si="0"/>
        <v>10.444000000000001</v>
      </c>
    </row>
    <row r="72" spans="1:12" ht="34.5">
      <c r="A72" s="66">
        <v>5</v>
      </c>
      <c r="B72" s="67" t="s">
        <v>153</v>
      </c>
      <c r="C72" s="68" t="s">
        <v>154</v>
      </c>
      <c r="D72" s="65" t="s">
        <v>26</v>
      </c>
      <c r="E72" s="66" t="s">
        <v>27</v>
      </c>
      <c r="F72" s="28">
        <v>4.3</v>
      </c>
      <c r="G72" s="57">
        <v>11.500999999999999</v>
      </c>
      <c r="H72" s="57">
        <f t="shared" si="3"/>
        <v>49.454299999999996</v>
      </c>
      <c r="J72" s="99"/>
      <c r="L72" s="1">
        <f t="shared" ref="L72:L105" si="6">ROUND(G72,3)</f>
        <v>11.500999999999999</v>
      </c>
    </row>
    <row r="73" spans="1:12" ht="34.5">
      <c r="A73" s="118">
        <v>6</v>
      </c>
      <c r="B73" s="69" t="s">
        <v>155</v>
      </c>
      <c r="C73" s="70" t="s">
        <v>156</v>
      </c>
      <c r="D73" s="65" t="s">
        <v>26</v>
      </c>
      <c r="E73" s="66" t="s">
        <v>27</v>
      </c>
      <c r="F73" s="28">
        <v>7.9</v>
      </c>
      <c r="G73" s="57">
        <v>134.90799999999999</v>
      </c>
      <c r="H73" s="57">
        <f t="shared" si="3"/>
        <v>1065.7731999999999</v>
      </c>
      <c r="J73" s="99"/>
      <c r="L73" s="1">
        <f t="shared" si="6"/>
        <v>134.90799999999999</v>
      </c>
    </row>
    <row r="74" spans="1:12">
      <c r="A74" s="119"/>
      <c r="B74" s="101" t="s">
        <v>157</v>
      </c>
      <c r="C74" s="68" t="s">
        <v>158</v>
      </c>
      <c r="D74" s="65" t="s">
        <v>159</v>
      </c>
      <c r="E74" s="71" t="s">
        <v>160</v>
      </c>
      <c r="F74" s="28">
        <v>783.6</v>
      </c>
      <c r="G74" s="57">
        <v>0.4</v>
      </c>
      <c r="H74" s="57">
        <f t="shared" ref="H74" si="7">G74*F74</f>
        <v>313.44000000000005</v>
      </c>
      <c r="J74" s="99"/>
      <c r="L74" s="1">
        <f t="shared" si="6"/>
        <v>0.4</v>
      </c>
    </row>
    <row r="75" spans="1:12" ht="34.5">
      <c r="A75" s="119"/>
      <c r="B75" s="101" t="s">
        <v>161</v>
      </c>
      <c r="C75" s="68" t="s">
        <v>162</v>
      </c>
      <c r="D75" s="65" t="s">
        <v>159</v>
      </c>
      <c r="E75" s="71" t="s">
        <v>160</v>
      </c>
      <c r="F75" s="28">
        <v>97.6</v>
      </c>
      <c r="G75" s="57">
        <v>0.55100000000000005</v>
      </c>
      <c r="H75" s="57">
        <f t="shared" ref="H75" si="8">G75*F75</f>
        <v>53.7776</v>
      </c>
      <c r="J75" s="99"/>
      <c r="L75" s="1">
        <f t="shared" si="6"/>
        <v>0.55100000000000005</v>
      </c>
    </row>
    <row r="76" spans="1:12" ht="34.5">
      <c r="A76" s="72">
        <v>7</v>
      </c>
      <c r="B76" s="68" t="s">
        <v>163</v>
      </c>
      <c r="C76" s="68" t="s">
        <v>164</v>
      </c>
      <c r="D76" s="71" t="s">
        <v>165</v>
      </c>
      <c r="E76" s="71" t="s">
        <v>27</v>
      </c>
      <c r="F76" s="28">
        <v>1.8</v>
      </c>
      <c r="G76" s="57">
        <v>96.375</v>
      </c>
      <c r="H76" s="57">
        <f t="shared" si="3"/>
        <v>173.47499999999999</v>
      </c>
      <c r="J76" s="99"/>
      <c r="L76" s="1">
        <f t="shared" si="6"/>
        <v>96.375</v>
      </c>
    </row>
    <row r="77" spans="1:12" ht="34.5">
      <c r="A77" s="102">
        <v>8</v>
      </c>
      <c r="B77" s="70" t="s">
        <v>166</v>
      </c>
      <c r="C77" s="70" t="s">
        <v>167</v>
      </c>
      <c r="D77" s="71" t="s">
        <v>8</v>
      </c>
      <c r="E77" s="71" t="s">
        <v>7</v>
      </c>
      <c r="F77" s="28">
        <v>17</v>
      </c>
      <c r="G77" s="57">
        <v>45.572000000000003</v>
      </c>
      <c r="H77" s="57">
        <f t="shared" si="3"/>
        <v>774.72400000000005</v>
      </c>
      <c r="J77" s="99"/>
      <c r="L77" s="1">
        <f t="shared" si="6"/>
        <v>45.572000000000003</v>
      </c>
    </row>
    <row r="78" spans="1:12" ht="51.75">
      <c r="A78" s="51">
        <v>9</v>
      </c>
      <c r="B78" s="70" t="s">
        <v>168</v>
      </c>
      <c r="C78" s="68" t="s">
        <v>169</v>
      </c>
      <c r="D78" s="71" t="s">
        <v>165</v>
      </c>
      <c r="E78" s="71" t="s">
        <v>27</v>
      </c>
      <c r="F78" s="28">
        <v>0.02</v>
      </c>
      <c r="G78" s="57">
        <v>96.052999999999997</v>
      </c>
      <c r="H78" s="57">
        <f t="shared" si="3"/>
        <v>1.92106</v>
      </c>
      <c r="J78" s="99"/>
      <c r="L78" s="1">
        <f t="shared" si="6"/>
        <v>96.052999999999997</v>
      </c>
    </row>
    <row r="79" spans="1:12">
      <c r="A79" s="51">
        <v>10</v>
      </c>
      <c r="B79" s="70" t="s">
        <v>170</v>
      </c>
      <c r="C79" s="68" t="s">
        <v>171</v>
      </c>
      <c r="D79" s="71" t="s">
        <v>1</v>
      </c>
      <c r="E79" s="71" t="s">
        <v>172</v>
      </c>
      <c r="F79" s="28">
        <v>1</v>
      </c>
      <c r="G79" s="57">
        <v>1.633</v>
      </c>
      <c r="H79" s="57">
        <f t="shared" si="3"/>
        <v>1.633</v>
      </c>
      <c r="J79" s="99"/>
      <c r="L79" s="1">
        <f t="shared" si="6"/>
        <v>1.633</v>
      </c>
    </row>
    <row r="80" spans="1:12">
      <c r="A80" s="117">
        <v>11</v>
      </c>
      <c r="B80" s="73" t="s">
        <v>173</v>
      </c>
      <c r="C80" s="68" t="s">
        <v>174</v>
      </c>
      <c r="D80" s="74"/>
      <c r="E80" s="68"/>
      <c r="F80" s="28"/>
      <c r="G80" s="57"/>
      <c r="H80" s="57"/>
      <c r="J80" s="99"/>
      <c r="L80" s="1">
        <f t="shared" si="6"/>
        <v>0</v>
      </c>
    </row>
    <row r="81" spans="1:12" ht="34.5">
      <c r="A81" s="117"/>
      <c r="B81" s="73" t="s">
        <v>175</v>
      </c>
      <c r="C81" s="68" t="s">
        <v>176</v>
      </c>
      <c r="D81" s="71" t="s">
        <v>8</v>
      </c>
      <c r="E81" s="71" t="s">
        <v>7</v>
      </c>
      <c r="F81" s="28">
        <v>16.2</v>
      </c>
      <c r="G81" s="57">
        <v>1.8260000000000001</v>
      </c>
      <c r="H81" s="57">
        <f t="shared" si="3"/>
        <v>29.581199999999999</v>
      </c>
      <c r="J81" s="99"/>
      <c r="L81" s="1">
        <f t="shared" si="6"/>
        <v>1.8260000000000001</v>
      </c>
    </row>
    <row r="82" spans="1:12" ht="19.5">
      <c r="A82" s="117"/>
      <c r="B82" s="73" t="s">
        <v>177</v>
      </c>
      <c r="C82" s="68" t="s">
        <v>178</v>
      </c>
      <c r="D82" s="71" t="s">
        <v>28</v>
      </c>
      <c r="E82" s="71" t="s">
        <v>29</v>
      </c>
      <c r="F82" s="28">
        <v>63.7</v>
      </c>
      <c r="G82" s="57">
        <v>1.4</v>
      </c>
      <c r="H82" s="57">
        <f t="shared" si="3"/>
        <v>89.179999999999993</v>
      </c>
      <c r="J82" s="99"/>
      <c r="L82" s="1">
        <f t="shared" si="6"/>
        <v>1.4</v>
      </c>
    </row>
    <row r="83" spans="1:12" ht="42" customHeight="1">
      <c r="A83" s="66">
        <v>12</v>
      </c>
      <c r="B83" s="101" t="s">
        <v>179</v>
      </c>
      <c r="C83" s="68" t="s">
        <v>180</v>
      </c>
      <c r="D83" s="65" t="s">
        <v>159</v>
      </c>
      <c r="E83" s="71" t="s">
        <v>160</v>
      </c>
      <c r="F83" s="28">
        <v>2847.4</v>
      </c>
      <c r="G83" s="57">
        <v>1.0529999999999999</v>
      </c>
      <c r="H83" s="57">
        <f t="shared" ref="H83:H84" si="9">G83*F83</f>
        <v>2998.3121999999998</v>
      </c>
      <c r="J83" s="99"/>
      <c r="L83" s="1">
        <f t="shared" si="6"/>
        <v>1.0529999999999999</v>
      </c>
    </row>
    <row r="84" spans="1:12" ht="30.6" customHeight="1">
      <c r="A84" s="66">
        <v>13</v>
      </c>
      <c r="B84" s="68" t="s">
        <v>181</v>
      </c>
      <c r="C84" s="68" t="s">
        <v>182</v>
      </c>
      <c r="D84" s="71" t="s">
        <v>159</v>
      </c>
      <c r="E84" s="71" t="s">
        <v>160</v>
      </c>
      <c r="F84" s="28">
        <v>155.9</v>
      </c>
      <c r="G84" s="57">
        <v>0.88600000000000001</v>
      </c>
      <c r="H84" s="57">
        <f t="shared" si="9"/>
        <v>138.12739999999999</v>
      </c>
      <c r="J84" s="99"/>
      <c r="L84" s="1">
        <f t="shared" si="6"/>
        <v>0.88600000000000001</v>
      </c>
    </row>
    <row r="85" spans="1:12">
      <c r="A85" s="113">
        <v>14</v>
      </c>
      <c r="B85" s="67" t="s">
        <v>183</v>
      </c>
      <c r="C85" s="67" t="s">
        <v>184</v>
      </c>
      <c r="D85" s="71"/>
      <c r="E85" s="71"/>
      <c r="F85" s="28"/>
      <c r="G85" s="57"/>
      <c r="H85" s="57"/>
      <c r="J85" s="99"/>
      <c r="L85" s="1">
        <f t="shared" si="6"/>
        <v>0</v>
      </c>
    </row>
    <row r="86" spans="1:12">
      <c r="A86" s="113"/>
      <c r="B86" s="67" t="s">
        <v>185</v>
      </c>
      <c r="C86" s="67" t="s">
        <v>186</v>
      </c>
      <c r="D86" s="75" t="s">
        <v>187</v>
      </c>
      <c r="E86" s="75" t="s">
        <v>188</v>
      </c>
      <c r="F86" s="28">
        <v>10.8</v>
      </c>
      <c r="G86" s="57">
        <v>1.032</v>
      </c>
      <c r="H86" s="57">
        <f t="shared" si="3"/>
        <v>11.145600000000002</v>
      </c>
      <c r="J86" s="99"/>
      <c r="L86" s="1">
        <f t="shared" si="6"/>
        <v>1.032</v>
      </c>
    </row>
    <row r="87" spans="1:12">
      <c r="A87" s="66"/>
      <c r="B87" s="66" t="s">
        <v>189</v>
      </c>
      <c r="C87" s="66" t="s">
        <v>190</v>
      </c>
      <c r="D87" s="75"/>
      <c r="E87" s="75"/>
      <c r="F87" s="28"/>
      <c r="G87" s="57"/>
      <c r="H87" s="57"/>
      <c r="J87" s="99"/>
      <c r="L87" s="1">
        <f t="shared" si="6"/>
        <v>0</v>
      </c>
    </row>
    <row r="88" spans="1:12" ht="19.5">
      <c r="A88" s="66">
        <v>1</v>
      </c>
      <c r="B88" s="76" t="s">
        <v>61</v>
      </c>
      <c r="C88" s="76" t="s">
        <v>62</v>
      </c>
      <c r="D88" s="77" t="s">
        <v>28</v>
      </c>
      <c r="E88" s="78" t="s">
        <v>29</v>
      </c>
      <c r="F88" s="28">
        <v>51</v>
      </c>
      <c r="G88" s="57">
        <v>3.6629999999999998</v>
      </c>
      <c r="H88" s="57">
        <f t="shared" si="3"/>
        <v>186.81299999999999</v>
      </c>
      <c r="J88" s="99"/>
      <c r="L88" s="1">
        <f t="shared" si="6"/>
        <v>3.6629999999999998</v>
      </c>
    </row>
    <row r="89" spans="1:12" ht="34.5">
      <c r="A89" s="66">
        <v>2</v>
      </c>
      <c r="B89" s="76" t="s">
        <v>191</v>
      </c>
      <c r="C89" s="76" t="s">
        <v>192</v>
      </c>
      <c r="D89" s="77" t="s">
        <v>28</v>
      </c>
      <c r="E89" s="78" t="s">
        <v>29</v>
      </c>
      <c r="F89" s="28">
        <v>51</v>
      </c>
      <c r="G89" s="57">
        <v>7.1319999999999997</v>
      </c>
      <c r="H89" s="57">
        <f t="shared" si="3"/>
        <v>363.73199999999997</v>
      </c>
      <c r="J89" s="99"/>
      <c r="L89" s="1">
        <f t="shared" si="6"/>
        <v>7.1319999999999997</v>
      </c>
    </row>
    <row r="90" spans="1:12" ht="34.5">
      <c r="A90" s="66">
        <v>3</v>
      </c>
      <c r="B90" s="79" t="s">
        <v>193</v>
      </c>
      <c r="C90" s="76" t="s">
        <v>194</v>
      </c>
      <c r="D90" s="77" t="s">
        <v>28</v>
      </c>
      <c r="E90" s="78" t="s">
        <v>29</v>
      </c>
      <c r="F90" s="28">
        <v>51</v>
      </c>
      <c r="G90" s="57">
        <v>5.2569999999999997</v>
      </c>
      <c r="H90" s="57">
        <f t="shared" si="3"/>
        <v>268.10699999999997</v>
      </c>
      <c r="J90" s="99"/>
      <c r="L90" s="1">
        <f t="shared" si="6"/>
        <v>5.2569999999999997</v>
      </c>
    </row>
    <row r="91" spans="1:12">
      <c r="A91" s="28"/>
      <c r="B91" s="18" t="s">
        <v>144</v>
      </c>
      <c r="C91" s="18" t="s">
        <v>143</v>
      </c>
      <c r="D91" s="28"/>
      <c r="E91" s="29"/>
      <c r="F91" s="28"/>
      <c r="G91" s="57"/>
      <c r="H91" s="57"/>
      <c r="I91" s="95">
        <f>SUM(H92:H105)</f>
        <v>1447.96144</v>
      </c>
      <c r="J91" s="99">
        <v>1448.7161769002437</v>
      </c>
      <c r="L91" s="1">
        <f t="shared" si="6"/>
        <v>0</v>
      </c>
    </row>
    <row r="92" spans="1:12" ht="51.75">
      <c r="A92" s="51">
        <v>1</v>
      </c>
      <c r="B92" s="63" t="s">
        <v>195</v>
      </c>
      <c r="C92" s="80" t="s">
        <v>196</v>
      </c>
      <c r="D92" s="81" t="s">
        <v>26</v>
      </c>
      <c r="E92" s="50" t="s">
        <v>27</v>
      </c>
      <c r="F92" s="28">
        <v>1.05</v>
      </c>
      <c r="G92" s="57">
        <v>10.444000000000001</v>
      </c>
      <c r="H92" s="57">
        <f t="shared" si="3"/>
        <v>10.966200000000001</v>
      </c>
      <c r="J92" s="99"/>
      <c r="L92" s="1">
        <f t="shared" si="6"/>
        <v>10.444000000000001</v>
      </c>
    </row>
    <row r="93" spans="1:12" ht="51.75">
      <c r="A93" s="28">
        <v>2</v>
      </c>
      <c r="B93" s="31" t="s">
        <v>197</v>
      </c>
      <c r="C93" s="82" t="s">
        <v>198</v>
      </c>
      <c r="D93" s="28" t="s">
        <v>26</v>
      </c>
      <c r="E93" s="28" t="s">
        <v>27</v>
      </c>
      <c r="F93" s="28">
        <v>0.5</v>
      </c>
      <c r="G93" s="57">
        <v>10.444000000000001</v>
      </c>
      <c r="H93" s="57">
        <f t="shared" si="3"/>
        <v>5.2220000000000004</v>
      </c>
      <c r="J93" s="99"/>
      <c r="L93" s="1">
        <f t="shared" si="6"/>
        <v>10.444000000000001</v>
      </c>
    </row>
    <row r="94" spans="1:12" ht="51.75">
      <c r="A94" s="28">
        <v>3</v>
      </c>
      <c r="B94" s="31" t="s">
        <v>199</v>
      </c>
      <c r="C94" s="82" t="s">
        <v>200</v>
      </c>
      <c r="D94" s="28" t="s">
        <v>26</v>
      </c>
      <c r="E94" s="28" t="s">
        <v>27</v>
      </c>
      <c r="F94" s="28">
        <v>1.5</v>
      </c>
      <c r="G94" s="57">
        <v>7.5940000000000003</v>
      </c>
      <c r="H94" s="57">
        <f t="shared" si="3"/>
        <v>11.391</v>
      </c>
      <c r="J94" s="99"/>
      <c r="L94" s="1">
        <f t="shared" si="6"/>
        <v>7.5940000000000003</v>
      </c>
    </row>
    <row r="95" spans="1:12" ht="19.5">
      <c r="A95" s="49">
        <v>4</v>
      </c>
      <c r="B95" s="83" t="s">
        <v>201</v>
      </c>
      <c r="C95" s="83" t="s">
        <v>202</v>
      </c>
      <c r="D95" s="84" t="s">
        <v>26</v>
      </c>
      <c r="E95" s="28" t="s">
        <v>27</v>
      </c>
      <c r="F95" s="28">
        <v>0.08</v>
      </c>
      <c r="G95" s="57">
        <v>11.923</v>
      </c>
      <c r="H95" s="57">
        <f t="shared" si="3"/>
        <v>0.95384000000000002</v>
      </c>
      <c r="J95" s="99"/>
      <c r="L95" s="1">
        <f t="shared" si="6"/>
        <v>11.923</v>
      </c>
    </row>
    <row r="96" spans="1:12" ht="19.5">
      <c r="A96" s="49">
        <v>5</v>
      </c>
      <c r="B96" s="85" t="s">
        <v>203</v>
      </c>
      <c r="C96" s="23" t="s">
        <v>204</v>
      </c>
      <c r="D96" s="28" t="s">
        <v>26</v>
      </c>
      <c r="E96" s="28" t="s">
        <v>27</v>
      </c>
      <c r="F96" s="28">
        <v>0.4</v>
      </c>
      <c r="G96" s="57">
        <v>96.375</v>
      </c>
      <c r="H96" s="57">
        <f t="shared" ref="H96:H105" si="10">G96*F96</f>
        <v>38.550000000000004</v>
      </c>
      <c r="J96" s="99"/>
      <c r="L96" s="1">
        <f t="shared" si="6"/>
        <v>96.375</v>
      </c>
    </row>
    <row r="97" spans="1:12">
      <c r="A97" s="114">
        <v>6</v>
      </c>
      <c r="B97" s="86" t="s">
        <v>173</v>
      </c>
      <c r="C97" s="23" t="s">
        <v>205</v>
      </c>
      <c r="D97" s="28"/>
      <c r="E97" s="28"/>
      <c r="F97" s="28"/>
      <c r="G97" s="57"/>
      <c r="H97" s="57"/>
      <c r="J97" s="99"/>
      <c r="L97" s="1">
        <f t="shared" si="6"/>
        <v>0</v>
      </c>
    </row>
    <row r="98" spans="1:12" ht="19.5">
      <c r="A98" s="114"/>
      <c r="B98" s="23" t="s">
        <v>206</v>
      </c>
      <c r="C98" s="23" t="s">
        <v>207</v>
      </c>
      <c r="D98" s="87" t="s">
        <v>208</v>
      </c>
      <c r="E98" s="28" t="s">
        <v>29</v>
      </c>
      <c r="F98" s="28">
        <v>3.1</v>
      </c>
      <c r="G98" s="57">
        <v>1.4</v>
      </c>
      <c r="H98" s="57">
        <f t="shared" si="10"/>
        <v>4.34</v>
      </c>
      <c r="J98" s="99"/>
      <c r="L98" s="1">
        <f t="shared" si="6"/>
        <v>1.4</v>
      </c>
    </row>
    <row r="99" spans="1:12">
      <c r="A99" s="115">
        <v>7</v>
      </c>
      <c r="B99" s="31" t="s">
        <v>209</v>
      </c>
      <c r="C99" s="82" t="s">
        <v>210</v>
      </c>
      <c r="D99" s="88"/>
      <c r="E99" s="89"/>
      <c r="F99" s="28"/>
      <c r="G99" s="57"/>
      <c r="H99" s="57"/>
      <c r="J99" s="99"/>
      <c r="L99" s="1">
        <f t="shared" si="6"/>
        <v>0</v>
      </c>
    </row>
    <row r="100" spans="1:12" ht="19.5">
      <c r="A100" s="116"/>
      <c r="B100" s="82" t="s">
        <v>211</v>
      </c>
      <c r="C100" s="82" t="s">
        <v>212</v>
      </c>
      <c r="D100" s="87" t="s">
        <v>165</v>
      </c>
      <c r="E100" s="28" t="s">
        <v>27</v>
      </c>
      <c r="F100" s="28">
        <v>1.5</v>
      </c>
      <c r="G100" s="57">
        <v>6.32</v>
      </c>
      <c r="H100" s="57">
        <f t="shared" si="10"/>
        <v>9.48</v>
      </c>
      <c r="J100" s="99"/>
      <c r="L100" s="1">
        <f t="shared" si="6"/>
        <v>6.32</v>
      </c>
    </row>
    <row r="101" spans="1:12">
      <c r="A101" s="84">
        <v>8</v>
      </c>
      <c r="B101" s="82" t="s">
        <v>213</v>
      </c>
      <c r="C101" s="82" t="s">
        <v>214</v>
      </c>
      <c r="D101" s="28" t="s">
        <v>1</v>
      </c>
      <c r="E101" s="28" t="s">
        <v>172</v>
      </c>
      <c r="F101" s="28">
        <v>3</v>
      </c>
      <c r="G101" s="57">
        <v>255.77699999999999</v>
      </c>
      <c r="H101" s="57">
        <f t="shared" si="10"/>
        <v>767.3309999999999</v>
      </c>
      <c r="J101" s="99"/>
      <c r="L101" s="1">
        <f t="shared" si="6"/>
        <v>255.77699999999999</v>
      </c>
    </row>
    <row r="102" spans="1:12">
      <c r="A102" s="90">
        <v>9</v>
      </c>
      <c r="B102" s="82" t="s">
        <v>215</v>
      </c>
      <c r="C102" s="82" t="s">
        <v>216</v>
      </c>
      <c r="D102" s="28" t="s">
        <v>1</v>
      </c>
      <c r="E102" s="28" t="s">
        <v>172</v>
      </c>
      <c r="F102" s="28">
        <v>1</v>
      </c>
      <c r="G102" s="57">
        <v>418.42599999999999</v>
      </c>
      <c r="H102" s="57">
        <f t="shared" si="10"/>
        <v>418.42599999999999</v>
      </c>
      <c r="J102" s="99"/>
      <c r="L102" s="1">
        <f t="shared" si="6"/>
        <v>418.42599999999999</v>
      </c>
    </row>
    <row r="103" spans="1:12">
      <c r="A103" s="84">
        <v>10</v>
      </c>
      <c r="B103" s="83" t="s">
        <v>217</v>
      </c>
      <c r="C103" s="83" t="s">
        <v>218</v>
      </c>
      <c r="D103" s="84" t="s">
        <v>1</v>
      </c>
      <c r="E103" s="28" t="s">
        <v>172</v>
      </c>
      <c r="F103" s="28">
        <v>1</v>
      </c>
      <c r="G103" s="57">
        <v>169.37</v>
      </c>
      <c r="H103" s="57">
        <f t="shared" si="10"/>
        <v>169.37</v>
      </c>
      <c r="J103" s="99"/>
      <c r="L103" s="1">
        <f t="shared" si="6"/>
        <v>169.37</v>
      </c>
    </row>
    <row r="104" spans="1:12" ht="34.5">
      <c r="A104" s="91">
        <v>11</v>
      </c>
      <c r="B104" s="92" t="s">
        <v>219</v>
      </c>
      <c r="C104" s="92" t="s">
        <v>220</v>
      </c>
      <c r="D104" s="28" t="s">
        <v>1</v>
      </c>
      <c r="E104" s="28" t="s">
        <v>172</v>
      </c>
      <c r="F104" s="28">
        <v>4</v>
      </c>
      <c r="G104" s="57">
        <v>0.214</v>
      </c>
      <c r="H104" s="57">
        <f t="shared" si="10"/>
        <v>0.85599999999999998</v>
      </c>
      <c r="J104" s="99"/>
      <c r="L104" s="1">
        <f t="shared" si="6"/>
        <v>0.214</v>
      </c>
    </row>
    <row r="105" spans="1:12" ht="34.5">
      <c r="A105" s="91">
        <v>12</v>
      </c>
      <c r="B105" s="92" t="s">
        <v>221</v>
      </c>
      <c r="C105" s="92" t="s">
        <v>222</v>
      </c>
      <c r="D105" s="87" t="s">
        <v>165</v>
      </c>
      <c r="E105" s="28" t="s">
        <v>27</v>
      </c>
      <c r="F105" s="28">
        <v>0.3</v>
      </c>
      <c r="G105" s="57">
        <v>36.917999999999999</v>
      </c>
      <c r="H105" s="57">
        <f t="shared" si="10"/>
        <v>11.0754</v>
      </c>
      <c r="J105" s="99"/>
      <c r="L105" s="1">
        <f t="shared" si="6"/>
        <v>36.917999999999999</v>
      </c>
    </row>
    <row r="106" spans="1:12" ht="37.700000000000003" customHeight="1">
      <c r="A106" s="111" t="s">
        <v>110</v>
      </c>
      <c r="B106" s="112"/>
      <c r="C106" s="112"/>
      <c r="D106" s="112"/>
      <c r="E106" s="112"/>
      <c r="F106" s="112"/>
      <c r="G106" s="112"/>
      <c r="H106" s="58">
        <f>SUM(H7:H105)</f>
        <v>2936877.5590500003</v>
      </c>
    </row>
    <row r="107" spans="1:12" ht="18" customHeight="1">
      <c r="A107" s="110"/>
      <c r="B107" s="35" t="s">
        <v>227</v>
      </c>
      <c r="C107" s="120" t="s">
        <v>228</v>
      </c>
      <c r="D107" s="120"/>
      <c r="E107" s="47"/>
      <c r="F107" s="11"/>
      <c r="G107" s="11"/>
    </row>
    <row r="108" spans="1:12" ht="14.25" customHeight="1">
      <c r="A108" s="110"/>
      <c r="B108" s="6"/>
      <c r="C108" s="7"/>
      <c r="D108" s="8"/>
      <c r="E108" s="8"/>
      <c r="F108" s="9"/>
      <c r="G108" s="10"/>
      <c r="H108" s="11"/>
    </row>
    <row r="109" spans="1:12" ht="24" customHeight="1">
      <c r="A109" s="110"/>
      <c r="B109" s="109" t="s">
        <v>17</v>
      </c>
      <c r="C109" s="109"/>
      <c r="D109" s="109"/>
      <c r="E109" s="109"/>
      <c r="F109" s="9"/>
      <c r="G109" s="10"/>
    </row>
    <row r="110" spans="1:12">
      <c r="A110" s="110"/>
      <c r="C110" s="8"/>
      <c r="D110" s="10"/>
      <c r="E110" s="10"/>
      <c r="F110" s="9"/>
      <c r="G110" s="10"/>
    </row>
    <row r="111" spans="1:12" ht="20.100000000000001" customHeight="1">
      <c r="A111" s="11"/>
      <c r="F111" s="9"/>
      <c r="G111" s="10"/>
    </row>
    <row r="112" spans="1:12" ht="27" customHeight="1">
      <c r="G112" s="103">
        <f>H112-H106</f>
        <v>-2501164.1131079462</v>
      </c>
      <c r="H112" s="93">
        <v>435713.44594205421</v>
      </c>
    </row>
    <row r="113" spans="1:6" ht="20.100000000000001" customHeight="1"/>
    <row r="114" spans="1:6" ht="20.100000000000001" customHeight="1"/>
    <row r="115" spans="1:6" ht="20.100000000000001" customHeight="1"/>
    <row r="116" spans="1:6" ht="20.100000000000001" customHeight="1"/>
    <row r="117" spans="1:6" ht="20.100000000000001" customHeight="1"/>
    <row r="118" spans="1:6" ht="20.100000000000001" customHeight="1"/>
    <row r="119" spans="1:6" ht="20.100000000000001" customHeight="1"/>
    <row r="120" spans="1:6" ht="20.100000000000001" customHeight="1"/>
    <row r="121" spans="1:6" ht="20.100000000000001" customHeight="1">
      <c r="D121" s="1"/>
      <c r="E121" s="1"/>
    </row>
    <row r="122" spans="1:6" ht="20.100000000000001" customHeight="1">
      <c r="D122" s="1"/>
      <c r="E122" s="1"/>
    </row>
    <row r="123" spans="1:6" ht="20.100000000000001" customHeight="1">
      <c r="D123" s="1"/>
      <c r="E123" s="1"/>
      <c r="F123" s="4"/>
    </row>
    <row r="124" spans="1:6" ht="20.100000000000001" customHeight="1">
      <c r="D124" s="1"/>
      <c r="E124" s="1"/>
      <c r="F124" s="4"/>
    </row>
    <row r="125" spans="1:6" ht="20.100000000000001" customHeight="1">
      <c r="A125" s="1"/>
      <c r="D125" s="1"/>
      <c r="E125" s="1"/>
      <c r="F125" s="4"/>
    </row>
    <row r="126" spans="1:6" ht="20.100000000000001" customHeight="1">
      <c r="A126" s="1"/>
      <c r="D126" s="1"/>
      <c r="E126" s="1"/>
      <c r="F126" s="4"/>
    </row>
    <row r="127" spans="1:6" ht="20.100000000000001" customHeight="1">
      <c r="A127" s="1"/>
      <c r="D127" s="1"/>
      <c r="E127" s="1"/>
      <c r="F127" s="4"/>
    </row>
    <row r="128" spans="1:6" ht="20.100000000000001" customHeight="1">
      <c r="A128" s="1"/>
      <c r="D128" s="1"/>
      <c r="E128" s="1"/>
      <c r="F128" s="4"/>
    </row>
    <row r="129" spans="1:6" ht="20.100000000000001" customHeight="1">
      <c r="A129" s="1"/>
      <c r="D129" s="1"/>
      <c r="E129" s="1"/>
      <c r="F129" s="4"/>
    </row>
    <row r="130" spans="1:6" ht="20.100000000000001" customHeight="1">
      <c r="A130" s="1"/>
      <c r="D130" s="1"/>
      <c r="E130" s="1"/>
      <c r="F130" s="4"/>
    </row>
    <row r="131" spans="1:6" ht="20.100000000000001" customHeight="1">
      <c r="A131" s="1"/>
      <c r="D131" s="1"/>
      <c r="E131" s="1"/>
      <c r="F131" s="4"/>
    </row>
    <row r="132" spans="1:6" ht="20.100000000000001" customHeight="1">
      <c r="A132" s="1"/>
      <c r="D132" s="1"/>
      <c r="E132" s="1"/>
      <c r="F132" s="4"/>
    </row>
    <row r="133" spans="1:6" ht="20.100000000000001" customHeight="1">
      <c r="A133" s="1"/>
      <c r="D133" s="1"/>
      <c r="E133" s="1"/>
      <c r="F133" s="4"/>
    </row>
    <row r="134" spans="1:6" ht="20.100000000000001" customHeight="1">
      <c r="A134" s="1"/>
      <c r="D134" s="1"/>
      <c r="E134" s="1"/>
      <c r="F134" s="4"/>
    </row>
    <row r="135" spans="1:6" ht="20.100000000000001" customHeight="1">
      <c r="A135" s="1"/>
      <c r="D135" s="1"/>
      <c r="E135" s="1"/>
      <c r="F135" s="4"/>
    </row>
    <row r="136" spans="1:6" ht="20.100000000000001" customHeight="1">
      <c r="A136" s="1"/>
      <c r="D136" s="1"/>
      <c r="E136" s="1"/>
      <c r="F136" s="4"/>
    </row>
    <row r="137" spans="1:6" ht="20.100000000000001" customHeight="1">
      <c r="A137" s="1"/>
      <c r="D137" s="1"/>
      <c r="E137" s="1"/>
      <c r="F137" s="4"/>
    </row>
    <row r="138" spans="1:6" ht="20.100000000000001" customHeight="1">
      <c r="A138" s="1"/>
      <c r="D138" s="1"/>
      <c r="E138" s="1"/>
      <c r="F138" s="4"/>
    </row>
    <row r="139" spans="1:6" ht="20.100000000000001" customHeight="1">
      <c r="A139" s="1"/>
      <c r="D139" s="1"/>
      <c r="E139" s="1"/>
      <c r="F139" s="4"/>
    </row>
    <row r="140" spans="1:6" ht="20.100000000000001" customHeight="1">
      <c r="A140" s="1"/>
      <c r="D140" s="1"/>
      <c r="E140" s="1"/>
      <c r="F140" s="4"/>
    </row>
    <row r="141" spans="1:6" ht="20.100000000000001" customHeight="1">
      <c r="A141" s="1"/>
      <c r="D141" s="1"/>
      <c r="E141" s="1"/>
      <c r="F141" s="4"/>
    </row>
    <row r="142" spans="1:6" ht="20.100000000000001" customHeight="1">
      <c r="A142" s="1"/>
      <c r="D142" s="1"/>
      <c r="E142" s="1"/>
      <c r="F142" s="4"/>
    </row>
    <row r="143" spans="1:6" ht="20.100000000000001" customHeight="1">
      <c r="A143" s="1"/>
      <c r="D143" s="1"/>
      <c r="E143" s="1"/>
      <c r="F143" s="4"/>
    </row>
    <row r="144" spans="1:6" ht="20.100000000000001" customHeight="1">
      <c r="A144" s="1"/>
      <c r="D144" s="1"/>
      <c r="E144" s="1"/>
      <c r="F144" s="4"/>
    </row>
    <row r="145" spans="1:6" ht="20.100000000000001" customHeight="1">
      <c r="A145" s="1"/>
      <c r="D145" s="1"/>
      <c r="E145" s="1"/>
      <c r="F145" s="4"/>
    </row>
    <row r="146" spans="1:6" ht="20.100000000000001" customHeight="1">
      <c r="A146" s="1"/>
      <c r="D146" s="1"/>
      <c r="E146" s="1"/>
      <c r="F146" s="4"/>
    </row>
    <row r="147" spans="1:6" ht="20.100000000000001" customHeight="1">
      <c r="A147" s="1"/>
      <c r="D147" s="1"/>
      <c r="E147" s="1"/>
      <c r="F147" s="4"/>
    </row>
    <row r="148" spans="1:6" ht="20.100000000000001" customHeight="1">
      <c r="A148" s="1"/>
      <c r="D148" s="1"/>
      <c r="E148" s="1"/>
      <c r="F148" s="4"/>
    </row>
    <row r="149" spans="1:6" ht="20.100000000000001" customHeight="1">
      <c r="A149" s="1"/>
      <c r="D149" s="1"/>
      <c r="E149" s="1"/>
      <c r="F149" s="4"/>
    </row>
    <row r="150" spans="1:6" ht="20.100000000000001" customHeight="1">
      <c r="A150" s="1"/>
      <c r="D150" s="1"/>
      <c r="E150" s="1"/>
      <c r="F150" s="4"/>
    </row>
    <row r="151" spans="1:6" ht="20.100000000000001" customHeight="1">
      <c r="A151" s="1"/>
      <c r="D151" s="1"/>
      <c r="E151" s="1"/>
      <c r="F151" s="4"/>
    </row>
    <row r="152" spans="1:6" ht="20.100000000000001" customHeight="1">
      <c r="A152" s="1"/>
      <c r="D152" s="1"/>
      <c r="E152" s="1"/>
      <c r="F152" s="4"/>
    </row>
    <row r="153" spans="1:6" ht="20.100000000000001" customHeight="1">
      <c r="A153" s="1"/>
      <c r="D153" s="1"/>
      <c r="E153" s="1"/>
      <c r="F153" s="4"/>
    </row>
    <row r="154" spans="1:6" ht="20.100000000000001" customHeight="1">
      <c r="A154" s="1"/>
      <c r="D154" s="1"/>
      <c r="E154" s="1"/>
      <c r="F154" s="4"/>
    </row>
    <row r="155" spans="1:6" ht="20.100000000000001" customHeight="1">
      <c r="A155" s="1"/>
      <c r="D155" s="1"/>
      <c r="E155" s="1"/>
      <c r="F155" s="4"/>
    </row>
    <row r="156" spans="1:6" ht="20.100000000000001" customHeight="1">
      <c r="A156" s="1"/>
      <c r="D156" s="1"/>
      <c r="E156" s="1"/>
      <c r="F156" s="4"/>
    </row>
    <row r="157" spans="1:6" ht="20.100000000000001" customHeight="1">
      <c r="A157" s="1"/>
      <c r="D157" s="1"/>
      <c r="E157" s="1"/>
      <c r="F157" s="4"/>
    </row>
    <row r="158" spans="1:6" ht="20.100000000000001" customHeight="1">
      <c r="A158" s="1"/>
      <c r="D158" s="1"/>
      <c r="E158" s="1"/>
      <c r="F158" s="4"/>
    </row>
    <row r="159" spans="1:6" ht="20.100000000000001" customHeight="1">
      <c r="A159" s="1"/>
      <c r="D159" s="1"/>
      <c r="E159" s="1"/>
      <c r="F159" s="4"/>
    </row>
    <row r="160" spans="1:6" ht="20.100000000000001" customHeight="1">
      <c r="A160" s="1"/>
      <c r="D160" s="1"/>
      <c r="E160" s="1"/>
      <c r="F160" s="4"/>
    </row>
    <row r="161" spans="1:6" ht="20.100000000000001" customHeight="1">
      <c r="A161" s="1"/>
      <c r="D161" s="1"/>
      <c r="E161" s="1"/>
      <c r="F161" s="4"/>
    </row>
    <row r="162" spans="1:6" ht="20.100000000000001" customHeight="1">
      <c r="A162" s="1"/>
      <c r="D162" s="1"/>
      <c r="E162" s="1"/>
      <c r="F162" s="4"/>
    </row>
    <row r="163" spans="1:6" ht="20.100000000000001" customHeight="1">
      <c r="A163" s="1"/>
      <c r="D163" s="1"/>
      <c r="E163" s="1"/>
      <c r="F163" s="4"/>
    </row>
    <row r="164" spans="1:6" ht="20.100000000000001" customHeight="1">
      <c r="A164" s="1"/>
      <c r="D164" s="1"/>
      <c r="E164" s="1"/>
      <c r="F164" s="4"/>
    </row>
    <row r="165" spans="1:6" ht="20.100000000000001" customHeight="1">
      <c r="A165" s="1"/>
      <c r="D165" s="1"/>
      <c r="E165" s="1"/>
      <c r="F165" s="4"/>
    </row>
    <row r="166" spans="1:6" ht="20.100000000000001" customHeight="1">
      <c r="A166" s="1"/>
      <c r="D166" s="1"/>
      <c r="E166" s="1"/>
      <c r="F166" s="4"/>
    </row>
    <row r="167" spans="1:6" ht="20.100000000000001" customHeight="1">
      <c r="A167" s="1"/>
      <c r="D167" s="1"/>
      <c r="E167" s="1"/>
      <c r="F167" s="4"/>
    </row>
    <row r="168" spans="1:6" ht="20.100000000000001" customHeight="1">
      <c r="A168" s="1"/>
      <c r="D168" s="1"/>
      <c r="E168" s="1"/>
      <c r="F168" s="4"/>
    </row>
    <row r="169" spans="1:6" ht="20.100000000000001" customHeight="1">
      <c r="A169" s="1"/>
      <c r="D169" s="1"/>
      <c r="E169" s="1"/>
      <c r="F169" s="4"/>
    </row>
    <row r="170" spans="1:6" ht="20.100000000000001" customHeight="1">
      <c r="A170" s="1"/>
      <c r="D170" s="1"/>
      <c r="E170" s="1"/>
      <c r="F170" s="4"/>
    </row>
    <row r="171" spans="1:6" ht="20.100000000000001" customHeight="1">
      <c r="A171" s="1"/>
      <c r="D171" s="1"/>
      <c r="E171" s="1"/>
      <c r="F171" s="4"/>
    </row>
    <row r="172" spans="1:6" ht="20.100000000000001" customHeight="1">
      <c r="A172" s="1"/>
      <c r="D172" s="1"/>
      <c r="E172" s="1"/>
      <c r="F172" s="4"/>
    </row>
    <row r="173" spans="1:6" ht="20.100000000000001" customHeight="1">
      <c r="A173" s="1"/>
      <c r="D173" s="1"/>
      <c r="E173" s="1"/>
      <c r="F173" s="4"/>
    </row>
    <row r="174" spans="1:6" ht="20.100000000000001" customHeight="1">
      <c r="A174" s="1"/>
      <c r="D174" s="1"/>
      <c r="E174" s="1"/>
      <c r="F174" s="4"/>
    </row>
    <row r="175" spans="1:6" ht="20.100000000000001" customHeight="1">
      <c r="A175" s="1"/>
      <c r="D175" s="1"/>
      <c r="E175" s="1"/>
      <c r="F175" s="4"/>
    </row>
    <row r="176" spans="1:6" ht="20.100000000000001" customHeight="1">
      <c r="A176" s="1"/>
      <c r="D176" s="1"/>
      <c r="E176" s="1"/>
      <c r="F176" s="4"/>
    </row>
    <row r="177" spans="1:6" ht="20.100000000000001" customHeight="1">
      <c r="A177" s="1"/>
      <c r="D177" s="1"/>
      <c r="E177" s="1"/>
      <c r="F177" s="4"/>
    </row>
    <row r="178" spans="1:6" ht="20.100000000000001" customHeight="1">
      <c r="A178" s="1"/>
      <c r="D178" s="1"/>
      <c r="E178" s="1"/>
      <c r="F178" s="4"/>
    </row>
    <row r="179" spans="1:6" ht="20.100000000000001" customHeight="1">
      <c r="A179" s="1"/>
      <c r="D179" s="1"/>
      <c r="E179" s="1"/>
      <c r="F179" s="4"/>
    </row>
    <row r="180" spans="1:6" ht="20.100000000000001" customHeight="1">
      <c r="A180" s="1"/>
      <c r="D180" s="1"/>
      <c r="E180" s="1"/>
      <c r="F180" s="4"/>
    </row>
    <row r="181" spans="1:6" ht="20.100000000000001" customHeight="1">
      <c r="A181" s="1"/>
      <c r="D181" s="1"/>
      <c r="E181" s="1"/>
      <c r="F181" s="4"/>
    </row>
    <row r="182" spans="1:6" ht="20.100000000000001" customHeight="1">
      <c r="A182" s="1"/>
      <c r="D182" s="1"/>
      <c r="E182" s="1"/>
      <c r="F182" s="4"/>
    </row>
    <row r="183" spans="1:6" ht="20.100000000000001" customHeight="1">
      <c r="A183" s="1"/>
      <c r="D183" s="1"/>
      <c r="E183" s="1"/>
      <c r="F183" s="4"/>
    </row>
    <row r="184" spans="1:6" ht="20.100000000000001" customHeight="1">
      <c r="A184" s="1"/>
      <c r="D184" s="1"/>
      <c r="E184" s="1"/>
      <c r="F184" s="4"/>
    </row>
    <row r="185" spans="1:6" ht="20.100000000000001" customHeight="1">
      <c r="A185" s="1"/>
      <c r="D185" s="1"/>
      <c r="E185" s="1"/>
      <c r="F185" s="4"/>
    </row>
    <row r="186" spans="1:6" ht="20.100000000000001" customHeight="1">
      <c r="A186" s="1"/>
      <c r="D186" s="1"/>
      <c r="E186" s="1"/>
      <c r="F186" s="4"/>
    </row>
    <row r="187" spans="1:6" ht="20.100000000000001" customHeight="1">
      <c r="A187" s="1"/>
      <c r="D187" s="1"/>
      <c r="E187" s="1"/>
      <c r="F187" s="4"/>
    </row>
    <row r="188" spans="1:6" ht="20.100000000000001" customHeight="1">
      <c r="A188" s="1"/>
      <c r="D188" s="1"/>
      <c r="E188" s="1"/>
      <c r="F188" s="4"/>
    </row>
    <row r="189" spans="1:6" ht="20.100000000000001" customHeight="1">
      <c r="A189" s="1"/>
      <c r="D189" s="1"/>
      <c r="E189" s="1"/>
      <c r="F189" s="4"/>
    </row>
    <row r="190" spans="1:6" ht="20.100000000000001" customHeight="1">
      <c r="A190" s="1"/>
      <c r="D190" s="1"/>
      <c r="E190" s="1"/>
      <c r="F190" s="4"/>
    </row>
    <row r="191" spans="1:6" ht="20.100000000000001" customHeight="1">
      <c r="A191" s="1"/>
      <c r="D191" s="1"/>
      <c r="E191" s="1"/>
      <c r="F191" s="4"/>
    </row>
    <row r="192" spans="1:6" ht="20.100000000000001" customHeight="1">
      <c r="A192" s="1"/>
      <c r="D192" s="1"/>
      <c r="E192" s="1"/>
      <c r="F192" s="4"/>
    </row>
    <row r="193" spans="1:6" ht="20.100000000000001" customHeight="1">
      <c r="A193" s="1"/>
      <c r="D193" s="1"/>
      <c r="E193" s="1"/>
      <c r="F193" s="4"/>
    </row>
    <row r="194" spans="1:6" ht="20.100000000000001" customHeight="1">
      <c r="A194" s="1"/>
      <c r="D194" s="1"/>
      <c r="E194" s="1"/>
      <c r="F194" s="4"/>
    </row>
    <row r="195" spans="1:6" ht="20.100000000000001" customHeight="1">
      <c r="A195" s="1"/>
      <c r="D195" s="1"/>
      <c r="E195" s="1"/>
      <c r="F195" s="4"/>
    </row>
    <row r="196" spans="1:6" ht="20.100000000000001" customHeight="1">
      <c r="A196" s="1"/>
      <c r="D196" s="1"/>
      <c r="E196" s="1"/>
      <c r="F196" s="4"/>
    </row>
    <row r="197" spans="1:6" ht="20.100000000000001" customHeight="1">
      <c r="A197" s="1"/>
      <c r="D197" s="1"/>
      <c r="E197" s="1"/>
      <c r="F197" s="4"/>
    </row>
    <row r="198" spans="1:6" ht="20.100000000000001" customHeight="1">
      <c r="A198" s="1"/>
      <c r="D198" s="1"/>
      <c r="E198" s="1"/>
      <c r="F198" s="4"/>
    </row>
    <row r="199" spans="1:6" ht="20.100000000000001" customHeight="1">
      <c r="A199" s="1"/>
      <c r="D199" s="1"/>
      <c r="E199" s="1"/>
      <c r="F199" s="4"/>
    </row>
    <row r="200" spans="1:6" ht="20.100000000000001" customHeight="1">
      <c r="A200" s="1"/>
      <c r="D200" s="1"/>
      <c r="E200" s="1"/>
      <c r="F200" s="4"/>
    </row>
    <row r="201" spans="1:6" ht="20.100000000000001" customHeight="1">
      <c r="A201" s="1"/>
      <c r="D201" s="1"/>
      <c r="E201" s="1"/>
      <c r="F201" s="4"/>
    </row>
    <row r="202" spans="1:6" ht="20.100000000000001" customHeight="1">
      <c r="A202" s="1"/>
      <c r="D202" s="1"/>
      <c r="E202" s="1"/>
      <c r="F202" s="4"/>
    </row>
    <row r="203" spans="1:6" ht="20.100000000000001" customHeight="1">
      <c r="A203" s="1"/>
      <c r="D203" s="1"/>
      <c r="E203" s="1"/>
      <c r="F203" s="4"/>
    </row>
    <row r="204" spans="1:6" ht="20.100000000000001" customHeight="1">
      <c r="A204" s="1"/>
      <c r="D204" s="1"/>
      <c r="E204" s="1"/>
      <c r="F204" s="4"/>
    </row>
    <row r="205" spans="1:6" ht="20.100000000000001" customHeight="1">
      <c r="A205" s="1"/>
      <c r="D205" s="1"/>
      <c r="E205" s="1"/>
      <c r="F205" s="4"/>
    </row>
    <row r="206" spans="1:6" ht="20.100000000000001" customHeight="1">
      <c r="A206" s="1"/>
      <c r="D206" s="1"/>
      <c r="E206" s="1"/>
      <c r="F206" s="4"/>
    </row>
    <row r="207" spans="1:6" ht="20.100000000000001" customHeight="1">
      <c r="A207" s="1"/>
      <c r="D207" s="1"/>
      <c r="E207" s="1"/>
      <c r="F207" s="4"/>
    </row>
    <row r="208" spans="1:6" ht="20.100000000000001" customHeight="1">
      <c r="A208" s="1"/>
      <c r="D208" s="1"/>
      <c r="E208" s="1"/>
      <c r="F208" s="4"/>
    </row>
    <row r="209" spans="1:6" ht="20.100000000000001" customHeight="1">
      <c r="A209" s="1"/>
      <c r="D209" s="1"/>
      <c r="E209" s="1"/>
      <c r="F209" s="4"/>
    </row>
    <row r="210" spans="1:6" ht="20.100000000000001" customHeight="1">
      <c r="A210" s="1"/>
      <c r="D210" s="1"/>
      <c r="E210" s="1"/>
      <c r="F210" s="4"/>
    </row>
    <row r="211" spans="1:6" ht="20.100000000000001" customHeight="1">
      <c r="A211" s="1"/>
      <c r="D211" s="1"/>
      <c r="E211" s="1"/>
      <c r="F211" s="4"/>
    </row>
    <row r="212" spans="1:6" ht="20.100000000000001" customHeight="1">
      <c r="A212" s="1"/>
      <c r="D212" s="1"/>
      <c r="E212" s="1"/>
      <c r="F212" s="4"/>
    </row>
    <row r="213" spans="1:6" ht="20.100000000000001" customHeight="1">
      <c r="A213" s="1"/>
      <c r="D213" s="1"/>
      <c r="E213" s="1"/>
      <c r="F213" s="4"/>
    </row>
    <row r="214" spans="1:6" ht="20.100000000000001" customHeight="1">
      <c r="A214" s="1"/>
      <c r="D214" s="1"/>
      <c r="E214" s="1"/>
      <c r="F214" s="4"/>
    </row>
    <row r="215" spans="1:6" ht="20.100000000000001" customHeight="1">
      <c r="A215" s="1"/>
      <c r="D215" s="1"/>
      <c r="E215" s="1"/>
      <c r="F215" s="4"/>
    </row>
    <row r="216" spans="1:6" ht="20.100000000000001" customHeight="1">
      <c r="A216" s="1"/>
      <c r="D216" s="1"/>
      <c r="E216" s="1"/>
      <c r="F216" s="4"/>
    </row>
    <row r="217" spans="1:6" ht="20.100000000000001" customHeight="1">
      <c r="A217" s="1"/>
      <c r="D217" s="1"/>
      <c r="E217" s="1"/>
      <c r="F217" s="4"/>
    </row>
    <row r="218" spans="1:6" ht="20.100000000000001" customHeight="1">
      <c r="A218" s="1"/>
      <c r="D218" s="1"/>
      <c r="E218" s="1"/>
      <c r="F218" s="4"/>
    </row>
    <row r="219" spans="1:6" ht="20.100000000000001" customHeight="1">
      <c r="A219" s="1"/>
      <c r="D219" s="1"/>
      <c r="E219" s="1"/>
      <c r="F219" s="4"/>
    </row>
    <row r="220" spans="1:6" ht="20.100000000000001" customHeight="1">
      <c r="A220" s="1"/>
      <c r="D220" s="1"/>
      <c r="E220" s="1"/>
      <c r="F220" s="4"/>
    </row>
    <row r="221" spans="1:6" ht="20.100000000000001" customHeight="1">
      <c r="A221" s="1"/>
      <c r="D221" s="1"/>
      <c r="E221" s="1"/>
      <c r="F221" s="4"/>
    </row>
    <row r="222" spans="1:6" ht="20.100000000000001" customHeight="1">
      <c r="A222" s="1"/>
      <c r="D222" s="1"/>
      <c r="E222" s="1"/>
      <c r="F222" s="4"/>
    </row>
    <row r="223" spans="1:6" ht="20.100000000000001" customHeight="1">
      <c r="A223" s="1"/>
      <c r="D223" s="1"/>
      <c r="E223" s="1"/>
      <c r="F223" s="4"/>
    </row>
    <row r="224" spans="1:6" ht="20.100000000000001" customHeight="1">
      <c r="A224" s="1"/>
      <c r="D224" s="1"/>
      <c r="E224" s="1"/>
      <c r="F224" s="4"/>
    </row>
    <row r="225" spans="1:6" ht="20.100000000000001" customHeight="1">
      <c r="A225" s="1"/>
      <c r="D225" s="1"/>
      <c r="E225" s="1"/>
      <c r="F225" s="4"/>
    </row>
    <row r="226" spans="1:6" ht="20.100000000000001" customHeight="1">
      <c r="A226" s="1"/>
      <c r="D226" s="1"/>
      <c r="E226" s="1"/>
      <c r="F226" s="4"/>
    </row>
    <row r="227" spans="1:6" ht="20.100000000000001" customHeight="1">
      <c r="A227" s="1"/>
      <c r="D227" s="1"/>
      <c r="E227" s="1"/>
      <c r="F227" s="4"/>
    </row>
    <row r="228" spans="1:6" ht="20.100000000000001" customHeight="1">
      <c r="A228" s="1"/>
      <c r="D228" s="1"/>
      <c r="E228" s="1"/>
      <c r="F228" s="4"/>
    </row>
    <row r="229" spans="1:6" ht="20.100000000000001" customHeight="1">
      <c r="A229" s="1"/>
      <c r="D229" s="1"/>
      <c r="E229" s="1"/>
      <c r="F229" s="4"/>
    </row>
    <row r="230" spans="1:6" ht="20.100000000000001" customHeight="1">
      <c r="A230" s="1"/>
      <c r="D230" s="1"/>
      <c r="E230" s="1"/>
      <c r="F230" s="4"/>
    </row>
    <row r="231" spans="1:6" ht="20.100000000000001" customHeight="1">
      <c r="A231" s="1"/>
      <c r="D231" s="1"/>
      <c r="E231" s="1"/>
      <c r="F231" s="4"/>
    </row>
    <row r="232" spans="1:6" ht="20.100000000000001" customHeight="1">
      <c r="A232" s="1"/>
      <c r="D232" s="1"/>
      <c r="E232" s="1"/>
      <c r="F232" s="4"/>
    </row>
    <row r="233" spans="1:6" ht="20.100000000000001" customHeight="1">
      <c r="A233" s="1"/>
      <c r="D233" s="1"/>
      <c r="E233" s="1"/>
      <c r="F233" s="4"/>
    </row>
    <row r="234" spans="1:6" ht="20.100000000000001" customHeight="1">
      <c r="A234" s="1"/>
      <c r="D234" s="1"/>
      <c r="E234" s="1"/>
      <c r="F234" s="4"/>
    </row>
    <row r="235" spans="1:6" ht="20.100000000000001" customHeight="1">
      <c r="A235" s="1"/>
      <c r="D235" s="1"/>
      <c r="E235" s="1"/>
      <c r="F235" s="4"/>
    </row>
    <row r="236" spans="1:6" ht="20.100000000000001" customHeight="1">
      <c r="A236" s="1"/>
      <c r="D236" s="1"/>
      <c r="E236" s="1"/>
      <c r="F236" s="4"/>
    </row>
    <row r="237" spans="1:6" ht="20.100000000000001" customHeight="1">
      <c r="A237" s="1"/>
      <c r="D237" s="1"/>
      <c r="E237" s="1"/>
      <c r="F237" s="4"/>
    </row>
    <row r="238" spans="1:6" ht="20.100000000000001" customHeight="1">
      <c r="A238" s="1"/>
      <c r="D238" s="1"/>
      <c r="E238" s="1"/>
      <c r="F238" s="4"/>
    </row>
    <row r="239" spans="1:6" ht="20.100000000000001" customHeight="1">
      <c r="A239" s="1"/>
      <c r="D239" s="1"/>
      <c r="E239" s="1"/>
      <c r="F239" s="4"/>
    </row>
    <row r="240" spans="1:6" ht="20.100000000000001" customHeight="1">
      <c r="A240" s="1"/>
      <c r="D240" s="1"/>
      <c r="E240" s="1"/>
      <c r="F240" s="4"/>
    </row>
    <row r="241" spans="1:6" ht="20.100000000000001" customHeight="1">
      <c r="A241" s="1"/>
      <c r="D241" s="1"/>
      <c r="E241" s="1"/>
      <c r="F241" s="4"/>
    </row>
    <row r="242" spans="1:6" ht="20.100000000000001" customHeight="1">
      <c r="A242" s="1"/>
      <c r="D242" s="1"/>
      <c r="E242" s="1"/>
      <c r="F242" s="4"/>
    </row>
    <row r="243" spans="1:6" ht="20.100000000000001" customHeight="1">
      <c r="A243" s="1"/>
      <c r="D243" s="1"/>
      <c r="E243" s="1"/>
      <c r="F243" s="4"/>
    </row>
    <row r="244" spans="1:6" ht="20.100000000000001" customHeight="1">
      <c r="A244" s="1"/>
      <c r="D244" s="1"/>
      <c r="E244" s="1"/>
      <c r="F244" s="4"/>
    </row>
    <row r="245" spans="1:6" ht="20.100000000000001" customHeight="1">
      <c r="A245" s="1"/>
      <c r="D245" s="1"/>
      <c r="E245" s="1"/>
      <c r="F245" s="4"/>
    </row>
    <row r="246" spans="1:6" ht="20.100000000000001" customHeight="1">
      <c r="A246" s="1"/>
      <c r="D246" s="1"/>
      <c r="E246" s="1"/>
      <c r="F246" s="4"/>
    </row>
    <row r="247" spans="1:6" ht="20.100000000000001" customHeight="1">
      <c r="A247" s="1"/>
      <c r="D247" s="1"/>
      <c r="E247" s="1"/>
      <c r="F247" s="4"/>
    </row>
    <row r="248" spans="1:6" ht="20.100000000000001" customHeight="1">
      <c r="A248" s="1"/>
      <c r="D248" s="1"/>
      <c r="E248" s="1"/>
      <c r="F248" s="4"/>
    </row>
    <row r="249" spans="1:6" ht="20.100000000000001" customHeight="1">
      <c r="A249" s="1"/>
      <c r="D249" s="1"/>
      <c r="E249" s="1"/>
      <c r="F249" s="4"/>
    </row>
    <row r="250" spans="1:6" ht="20.100000000000001" customHeight="1">
      <c r="A250" s="1"/>
      <c r="D250" s="1"/>
      <c r="E250" s="1"/>
      <c r="F250" s="4"/>
    </row>
    <row r="251" spans="1:6" ht="20.100000000000001" customHeight="1">
      <c r="A251" s="1"/>
      <c r="D251" s="1"/>
      <c r="E251" s="1"/>
      <c r="F251" s="4"/>
    </row>
    <row r="252" spans="1:6" ht="20.100000000000001" customHeight="1">
      <c r="A252" s="1"/>
      <c r="D252" s="1"/>
      <c r="E252" s="1"/>
      <c r="F252" s="4"/>
    </row>
    <row r="253" spans="1:6" ht="20.100000000000001" customHeight="1">
      <c r="A253" s="1"/>
      <c r="D253" s="1"/>
      <c r="E253" s="1"/>
      <c r="F253" s="4"/>
    </row>
    <row r="254" spans="1:6" ht="20.100000000000001" customHeight="1">
      <c r="A254" s="1"/>
      <c r="D254" s="1"/>
      <c r="E254" s="1"/>
      <c r="F254" s="4"/>
    </row>
    <row r="255" spans="1:6" ht="20.100000000000001" customHeight="1">
      <c r="A255" s="1"/>
      <c r="D255" s="1"/>
      <c r="E255" s="1"/>
      <c r="F255" s="4"/>
    </row>
    <row r="256" spans="1:6" ht="20.100000000000001" customHeight="1">
      <c r="A256" s="1"/>
      <c r="D256" s="1"/>
      <c r="E256" s="1"/>
      <c r="F256" s="4"/>
    </row>
    <row r="257" spans="1:6" ht="20.100000000000001" customHeight="1">
      <c r="A257" s="1"/>
      <c r="D257" s="1"/>
      <c r="E257" s="1"/>
      <c r="F257" s="4"/>
    </row>
    <row r="258" spans="1:6" ht="20.100000000000001" customHeight="1">
      <c r="A258" s="1"/>
      <c r="D258" s="1"/>
      <c r="E258" s="1"/>
      <c r="F258" s="4"/>
    </row>
    <row r="259" spans="1:6" ht="20.100000000000001" customHeight="1">
      <c r="A259" s="1"/>
      <c r="D259" s="1"/>
      <c r="E259" s="1"/>
      <c r="F259" s="4"/>
    </row>
    <row r="260" spans="1:6" ht="20.100000000000001" customHeight="1">
      <c r="A260" s="1"/>
      <c r="D260" s="1"/>
      <c r="E260" s="1"/>
      <c r="F260" s="4"/>
    </row>
    <row r="261" spans="1:6" ht="20.100000000000001" customHeight="1">
      <c r="A261" s="1"/>
      <c r="D261" s="1"/>
      <c r="E261" s="1"/>
      <c r="F261" s="4"/>
    </row>
    <row r="262" spans="1:6" ht="20.100000000000001" customHeight="1">
      <c r="A262" s="1"/>
      <c r="D262" s="1"/>
      <c r="E262" s="1"/>
      <c r="F262" s="4"/>
    </row>
    <row r="263" spans="1:6" ht="20.100000000000001" customHeight="1">
      <c r="A263" s="1"/>
      <c r="D263" s="1"/>
      <c r="E263" s="1"/>
      <c r="F263" s="4"/>
    </row>
    <row r="264" spans="1:6" ht="20.100000000000001" customHeight="1">
      <c r="A264" s="1"/>
      <c r="D264" s="1"/>
      <c r="E264" s="1"/>
      <c r="F264" s="4"/>
    </row>
    <row r="265" spans="1:6" ht="20.100000000000001" customHeight="1">
      <c r="A265" s="1"/>
      <c r="D265" s="1"/>
      <c r="E265" s="1"/>
      <c r="F265" s="4"/>
    </row>
    <row r="266" spans="1:6" ht="20.100000000000001" customHeight="1">
      <c r="A266" s="1"/>
      <c r="D266" s="1"/>
      <c r="E266" s="1"/>
      <c r="F266" s="4"/>
    </row>
    <row r="267" spans="1:6" ht="20.100000000000001" customHeight="1">
      <c r="A267" s="1"/>
      <c r="D267" s="1"/>
      <c r="E267" s="1"/>
      <c r="F267" s="4"/>
    </row>
    <row r="268" spans="1:6" ht="20.100000000000001" customHeight="1">
      <c r="A268" s="1"/>
      <c r="D268" s="1"/>
      <c r="E268" s="1"/>
      <c r="F268" s="4"/>
    </row>
    <row r="269" spans="1:6" ht="20.100000000000001" customHeight="1">
      <c r="A269" s="1"/>
      <c r="D269" s="1"/>
      <c r="E269" s="1"/>
      <c r="F269" s="4"/>
    </row>
    <row r="270" spans="1:6" ht="20.100000000000001" customHeight="1">
      <c r="A270" s="1"/>
      <c r="D270" s="1"/>
      <c r="E270" s="1"/>
      <c r="F270" s="4"/>
    </row>
    <row r="271" spans="1:6" ht="20.100000000000001" customHeight="1">
      <c r="A271" s="1"/>
      <c r="D271" s="1"/>
      <c r="E271" s="1"/>
      <c r="F271" s="4"/>
    </row>
    <row r="272" spans="1:6" ht="20.100000000000001" customHeight="1">
      <c r="A272" s="1"/>
      <c r="D272" s="1"/>
      <c r="E272" s="1"/>
      <c r="F272" s="4"/>
    </row>
    <row r="273" spans="1:6" ht="20.100000000000001" customHeight="1">
      <c r="A273" s="1"/>
      <c r="D273" s="1"/>
      <c r="E273" s="1"/>
      <c r="F273" s="4"/>
    </row>
    <row r="274" spans="1:6" ht="20.100000000000001" customHeight="1">
      <c r="A274" s="1"/>
      <c r="D274" s="1"/>
      <c r="E274" s="1"/>
      <c r="F274" s="4"/>
    </row>
    <row r="275" spans="1:6" ht="20.100000000000001" customHeight="1">
      <c r="A275" s="1"/>
      <c r="D275" s="1"/>
      <c r="E275" s="1"/>
      <c r="F275" s="4"/>
    </row>
    <row r="276" spans="1:6" ht="20.100000000000001" customHeight="1">
      <c r="A276" s="1"/>
      <c r="D276" s="1"/>
      <c r="E276" s="1"/>
      <c r="F276" s="4"/>
    </row>
    <row r="277" spans="1:6" ht="20.100000000000001" customHeight="1">
      <c r="A277" s="1"/>
      <c r="D277" s="1"/>
      <c r="E277" s="1"/>
      <c r="F277" s="4"/>
    </row>
    <row r="278" spans="1:6" ht="20.100000000000001" customHeight="1">
      <c r="A278" s="1"/>
      <c r="D278" s="1"/>
      <c r="E278" s="1"/>
      <c r="F278" s="4"/>
    </row>
    <row r="279" spans="1:6" ht="20.100000000000001" customHeight="1">
      <c r="A279" s="1"/>
      <c r="D279" s="1"/>
      <c r="E279" s="1"/>
      <c r="F279" s="4"/>
    </row>
    <row r="280" spans="1:6" ht="20.100000000000001" customHeight="1">
      <c r="A280" s="1"/>
      <c r="D280" s="1"/>
      <c r="E280" s="1"/>
      <c r="F280" s="4"/>
    </row>
    <row r="281" spans="1:6" ht="20.100000000000001" customHeight="1">
      <c r="A281" s="1"/>
      <c r="D281" s="1"/>
      <c r="E281" s="1"/>
      <c r="F281" s="4"/>
    </row>
    <row r="282" spans="1:6" ht="20.100000000000001" customHeight="1">
      <c r="A282" s="1"/>
      <c r="D282" s="1"/>
      <c r="E282" s="1"/>
      <c r="F282" s="4"/>
    </row>
    <row r="283" spans="1:6" ht="20.100000000000001" customHeight="1">
      <c r="A283" s="1"/>
      <c r="D283" s="1"/>
      <c r="E283" s="1"/>
      <c r="F283" s="4"/>
    </row>
    <row r="284" spans="1:6" ht="20.100000000000001" customHeight="1">
      <c r="A284" s="1"/>
      <c r="D284" s="1"/>
      <c r="E284" s="1"/>
      <c r="F284" s="4"/>
    </row>
    <row r="285" spans="1:6" ht="20.100000000000001" customHeight="1">
      <c r="A285" s="1"/>
      <c r="D285" s="1"/>
      <c r="E285" s="1"/>
      <c r="F285" s="4"/>
    </row>
    <row r="286" spans="1:6" ht="20.100000000000001" customHeight="1">
      <c r="A286" s="1"/>
      <c r="D286" s="1"/>
      <c r="E286" s="1"/>
      <c r="F286" s="4"/>
    </row>
    <row r="287" spans="1:6" ht="20.100000000000001" customHeight="1">
      <c r="A287" s="1"/>
      <c r="D287" s="1"/>
      <c r="E287" s="1"/>
      <c r="F287" s="4"/>
    </row>
    <row r="288" spans="1:6" ht="20.100000000000001" customHeight="1">
      <c r="A288" s="1"/>
      <c r="D288" s="1"/>
      <c r="E288" s="1"/>
      <c r="F288" s="4"/>
    </row>
    <row r="289" spans="1:6" ht="20.100000000000001" customHeight="1">
      <c r="A289" s="1"/>
      <c r="D289" s="1"/>
      <c r="E289" s="1"/>
      <c r="F289" s="4"/>
    </row>
    <row r="290" spans="1:6" ht="20.100000000000001" customHeight="1">
      <c r="A290" s="1"/>
      <c r="D290" s="1"/>
      <c r="E290" s="1"/>
      <c r="F290" s="4"/>
    </row>
    <row r="291" spans="1:6" ht="20.100000000000001" customHeight="1">
      <c r="A291" s="1"/>
      <c r="D291" s="1"/>
      <c r="E291" s="1"/>
      <c r="F291" s="4"/>
    </row>
    <row r="292" spans="1:6" ht="20.100000000000001" customHeight="1">
      <c r="A292" s="1"/>
      <c r="D292" s="1"/>
      <c r="E292" s="1"/>
      <c r="F292" s="4"/>
    </row>
    <row r="293" spans="1:6" ht="20.100000000000001" customHeight="1">
      <c r="A293" s="1"/>
      <c r="D293" s="1"/>
      <c r="E293" s="1"/>
      <c r="F293" s="4"/>
    </row>
    <row r="294" spans="1:6" ht="20.100000000000001" customHeight="1">
      <c r="A294" s="1"/>
      <c r="D294" s="1"/>
      <c r="E294" s="1"/>
      <c r="F294" s="4"/>
    </row>
    <row r="295" spans="1:6" ht="20.100000000000001" customHeight="1">
      <c r="A295" s="1"/>
      <c r="D295" s="1"/>
      <c r="E295" s="1"/>
      <c r="F295" s="4"/>
    </row>
    <row r="296" spans="1:6" ht="20.100000000000001" customHeight="1">
      <c r="A296" s="1"/>
      <c r="F296" s="4"/>
    </row>
    <row r="297" spans="1:6" ht="20.100000000000001" customHeight="1">
      <c r="A297" s="1"/>
      <c r="F297" s="4"/>
    </row>
    <row r="298" spans="1:6" ht="20.100000000000001" customHeight="1">
      <c r="A298" s="1"/>
    </row>
    <row r="299" spans="1:6">
      <c r="A299" s="1"/>
    </row>
  </sheetData>
  <mergeCells count="13">
    <mergeCell ref="A65:A66"/>
    <mergeCell ref="A2:G2"/>
    <mergeCell ref="A3:G3"/>
    <mergeCell ref="A45:A47"/>
    <mergeCell ref="B109:E109"/>
    <mergeCell ref="A107:A110"/>
    <mergeCell ref="A106:G106"/>
    <mergeCell ref="A85:A86"/>
    <mergeCell ref="A97:A98"/>
    <mergeCell ref="A99:A100"/>
    <mergeCell ref="A80:A82"/>
    <mergeCell ref="A73:A75"/>
    <mergeCell ref="C107:D107"/>
  </mergeCells>
  <phoneticPr fontId="0" type="noConversion"/>
  <printOptions horizontalCentered="1"/>
  <pageMargins left="0" right="0" top="0.11811023622047245" bottom="0" header="0" footer="0"/>
  <pageSetup paperSize="9" scale="65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2026-02-19T10:33:02Z</cp:lastPrinted>
  <dcterms:created xsi:type="dcterms:W3CDTF">2009-04-22T11:41:30Z</dcterms:created>
  <dcterms:modified xsi:type="dcterms:W3CDTF">2026-06-29T06:35:47Z</dcterms:modified>
</cp:coreProperties>
</file>